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27540" windowHeight="16060" firstSheet="1" activeTab="7"/>
  </bookViews>
  <sheets>
    <sheet name="Perc change" sheetId="2" state="hidden" r:id="rId1"/>
    <sheet name="Health1" sheetId="1" r:id="rId2"/>
    <sheet name="Recessions" sheetId="6" r:id="rId3"/>
    <sheet name="Table recessions" sheetId="10" r:id="rId4"/>
    <sheet name="Primary1" sheetId="4" r:id="rId5"/>
    <sheet name="Primary2" sheetId="5" r:id="rId6"/>
    <sheet name="Health2" sheetId="7" r:id="rId7"/>
    <sheet name="Table consolidations" sheetId="11" r:id="rId8"/>
  </sheets>
  <definedNames>
    <definedName name="ConceptsClassifications" localSheetId="3">'Table recessions'!$D$23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" i="11" l="1" a="1"/>
  <c r="G2" i="11" s="1"/>
  <c r="J2" i="11" l="1"/>
  <c r="I2" i="11"/>
  <c r="H2" i="11"/>
  <c r="J8" i="11"/>
  <c r="N7" i="11"/>
  <c r="J7" i="11"/>
  <c r="N6" i="11"/>
  <c r="J6" i="11"/>
  <c r="N5" i="11"/>
  <c r="J5" i="11"/>
  <c r="N4" i="11"/>
  <c r="J4" i="11"/>
  <c r="N3" i="11"/>
  <c r="J3" i="11"/>
  <c r="N2" i="11"/>
  <c r="M8" i="11"/>
  <c r="I8" i="11"/>
  <c r="M7" i="11"/>
  <c r="I7" i="11"/>
  <c r="M6" i="11"/>
  <c r="I6" i="11"/>
  <c r="M5" i="11"/>
  <c r="I5" i="11"/>
  <c r="M4" i="11"/>
  <c r="I4" i="11"/>
  <c r="M3" i="11"/>
  <c r="I3" i="11"/>
  <c r="M2" i="11"/>
  <c r="L8" i="11"/>
  <c r="H8" i="11"/>
  <c r="L7" i="11"/>
  <c r="H7" i="11"/>
  <c r="L6" i="11"/>
  <c r="H6" i="11"/>
  <c r="L5" i="11"/>
  <c r="H5" i="11"/>
  <c r="L4" i="11"/>
  <c r="H4" i="11"/>
  <c r="L3" i="11"/>
  <c r="H3" i="11"/>
  <c r="L2" i="11"/>
  <c r="N8" i="11"/>
  <c r="K8" i="11"/>
  <c r="G8" i="11"/>
  <c r="K7" i="11"/>
  <c r="G7" i="11"/>
  <c r="K6" i="11"/>
  <c r="G6" i="11"/>
  <c r="K5" i="11"/>
  <c r="G5" i="11"/>
  <c r="K4" i="11"/>
  <c r="G4" i="11"/>
  <c r="K3" i="11"/>
  <c r="G3" i="11"/>
  <c r="K2" i="11"/>
  <c r="F25" i="11"/>
  <c r="F17" i="10"/>
  <c r="D16" i="10" l="1"/>
  <c r="C16" i="10"/>
  <c r="D24" i="11"/>
  <c r="C2" i="11" l="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5" i="11"/>
  <c r="F2" i="10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E9" i="2"/>
  <c r="A1" i="2"/>
  <c r="A1" i="5"/>
  <c r="A1" i="4"/>
  <c r="A1" i="1"/>
  <c r="A1" i="7"/>
  <c r="F13" i="11" l="1"/>
  <c r="C24" i="11"/>
</calcChain>
</file>

<file path=xl/comments1.xml><?xml version="1.0" encoding="utf-8"?>
<comments xmlns="http://schemas.openxmlformats.org/spreadsheetml/2006/main">
  <authors>
    <author>MyOECD</author>
  </authors>
  <commentList>
    <comment ref="AF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G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H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I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J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K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L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M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N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O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P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Q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R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S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T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U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V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W9" authorId="0" shapeId="0">
      <text>
        <r>
          <rPr>
            <sz val="9"/>
            <color indexed="81"/>
            <rFont val="Tahoma"/>
            <family val="2"/>
          </rPr>
          <t xml:space="preserve">D: Difference in methodology E: Estimated value </t>
        </r>
      </text>
    </comment>
    <comment ref="AX9" authorId="0" shapeId="0">
      <text>
        <r>
          <rPr>
            <sz val="9"/>
            <color indexed="81"/>
            <rFont val="Tahoma"/>
            <family val="2"/>
          </rPr>
          <t xml:space="preserve">D: Difference in methodology E: Estimated value </t>
        </r>
      </text>
    </comment>
    <comment ref="X1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C1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1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W1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X1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H1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I1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J1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U1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3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C1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H1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1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U1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F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I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J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K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L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M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K1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S1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16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A17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H17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C18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18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Z1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P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Q2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F2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2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21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F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G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H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I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J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K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L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M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N22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22" authorId="0" shapeId="0">
      <text>
        <r>
          <rPr>
            <sz val="9"/>
            <color indexed="81"/>
            <rFont val="Tahoma"/>
            <family val="2"/>
          </rPr>
          <t xml:space="preserve">B: Break D: Difference in methodology </t>
        </r>
      </text>
    </comment>
    <comment ref="AL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M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N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O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P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Q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R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S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T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U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V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W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X22" authorId="0" shapeId="0">
      <text>
        <r>
          <rPr>
            <sz val="9"/>
            <color indexed="81"/>
            <rFont val="Tahoma"/>
            <family val="2"/>
          </rPr>
          <t xml:space="preserve">D: Difference in methodology P: Provisional value </t>
        </r>
      </text>
    </comment>
    <comment ref="AU2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2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N2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V24" authorId="0" shapeId="0">
      <text>
        <r>
          <rPr>
            <sz val="9"/>
            <color indexed="81"/>
            <rFont val="Tahoma"/>
            <family val="2"/>
          </rPr>
          <t xml:space="preserve">B: Break D: Difference in methodology P: Provisional value </t>
        </r>
      </text>
    </comment>
    <comment ref="AW24" authorId="0" shapeId="0">
      <text>
        <r>
          <rPr>
            <sz val="9"/>
            <color indexed="81"/>
            <rFont val="Tahoma"/>
            <family val="2"/>
          </rPr>
          <t xml:space="preserve">D: Difference in methodology P: Provisional value </t>
        </r>
      </text>
    </comment>
    <comment ref="AX24" authorId="0" shapeId="0">
      <text>
        <r>
          <rPr>
            <sz val="9"/>
            <color indexed="81"/>
            <rFont val="Tahoma"/>
            <family val="2"/>
          </rPr>
          <t xml:space="preserve">D: Difference in methodology E: Estimated value </t>
        </r>
      </text>
    </comment>
    <comment ref="AC2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T2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25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F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G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I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J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K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L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M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N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O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P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Q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R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S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T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U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V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W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X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Y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Z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A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B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S26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W26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X2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27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H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I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J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K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C2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D2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E2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F2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H2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S2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V2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W2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X2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K3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F3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M3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1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P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Q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R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S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T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U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V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W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A3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E3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I3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3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J3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4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C3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H3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5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E3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F3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M36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V36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H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I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37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G38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38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A3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I3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S3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S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T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U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V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W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X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Y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Z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A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B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C4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P4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R4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40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M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N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O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P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Q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R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Y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Z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A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B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C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D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E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F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G4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4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E42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U42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4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4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</commentList>
</comments>
</file>

<file path=xl/comments2.xml><?xml version="1.0" encoding="utf-8"?>
<comments xmlns="http://schemas.openxmlformats.org/spreadsheetml/2006/main">
  <authors>
    <author>MyOECD</author>
  </authors>
  <commentList>
    <comment ref="AF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G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H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I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J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K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L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M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N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O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P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Q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R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S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T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U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V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W9" authorId="0" shapeId="0">
      <text>
        <r>
          <rPr>
            <sz val="9"/>
            <color indexed="81"/>
            <rFont val="Tahoma"/>
            <family val="2"/>
          </rPr>
          <t xml:space="preserve">D: Difference in methodology E: Estimated value </t>
        </r>
      </text>
    </comment>
    <comment ref="AX9" authorId="0" shapeId="0">
      <text>
        <r>
          <rPr>
            <sz val="9"/>
            <color indexed="81"/>
            <rFont val="Tahoma"/>
            <family val="2"/>
          </rPr>
          <t xml:space="preserve">D: Difference in methodology E: Estimated value </t>
        </r>
      </text>
    </comment>
    <comment ref="X1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C1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1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W1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X1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H1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I1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J1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U1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3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C1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H1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1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U1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F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I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J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K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L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M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K1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S1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16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A17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H17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C18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18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Z1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P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Q2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F2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2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21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F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G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H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I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J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K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L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M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N22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22" authorId="0" shapeId="0">
      <text>
        <r>
          <rPr>
            <sz val="9"/>
            <color indexed="81"/>
            <rFont val="Tahoma"/>
            <family val="2"/>
          </rPr>
          <t xml:space="preserve">B: Break D: Difference in methodology </t>
        </r>
      </text>
    </comment>
    <comment ref="AL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M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N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O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P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Q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R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S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T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U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V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W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X22" authorId="0" shapeId="0">
      <text>
        <r>
          <rPr>
            <sz val="9"/>
            <color indexed="81"/>
            <rFont val="Tahoma"/>
            <family val="2"/>
          </rPr>
          <t xml:space="preserve">D: Difference in methodology P: Provisional value </t>
        </r>
      </text>
    </comment>
    <comment ref="AU2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2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N2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V24" authorId="0" shapeId="0">
      <text>
        <r>
          <rPr>
            <sz val="9"/>
            <color indexed="81"/>
            <rFont val="Tahoma"/>
            <family val="2"/>
          </rPr>
          <t xml:space="preserve">B: Break D: Difference in methodology P: Provisional value </t>
        </r>
      </text>
    </comment>
    <comment ref="AW24" authorId="0" shapeId="0">
      <text>
        <r>
          <rPr>
            <sz val="9"/>
            <color indexed="81"/>
            <rFont val="Tahoma"/>
            <family val="2"/>
          </rPr>
          <t xml:space="preserve">D: Difference in methodology P: Provisional value </t>
        </r>
      </text>
    </comment>
    <comment ref="AX24" authorId="0" shapeId="0">
      <text>
        <r>
          <rPr>
            <sz val="9"/>
            <color indexed="81"/>
            <rFont val="Tahoma"/>
            <family val="2"/>
          </rPr>
          <t xml:space="preserve">D: Difference in methodology E: Estimated value </t>
        </r>
      </text>
    </comment>
    <comment ref="AC2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T2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25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F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G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I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J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K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L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M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N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O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P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Q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R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S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T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U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V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W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X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Y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Z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A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B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S26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W26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X2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27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H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I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J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K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C2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D2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E2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F2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H2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S2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V2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W2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X2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K3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F3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M3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1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P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Q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R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S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T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U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V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W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A3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E3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I3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3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J3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4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C3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H3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5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E3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F3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M36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V36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H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I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37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G38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38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A3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I3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S3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S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T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U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V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W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X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Y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Z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A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B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C4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P4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R4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40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M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N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O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P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Q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R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Y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Z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A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B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C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D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E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F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G4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4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E42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U42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4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4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</commentList>
</comments>
</file>

<file path=xl/comments3.xml><?xml version="1.0" encoding="utf-8"?>
<comments xmlns="http://schemas.openxmlformats.org/spreadsheetml/2006/main">
  <authors>
    <author>MyOECD</author>
  </authors>
  <commentList>
    <comment ref="AF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G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H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I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J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K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L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M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N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O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P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Q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R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S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T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U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V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W9" authorId="0" shapeId="0">
      <text>
        <r>
          <rPr>
            <sz val="9"/>
            <color indexed="81"/>
            <rFont val="Tahoma"/>
            <family val="2"/>
          </rPr>
          <t xml:space="preserve">D: Difference in methodology E: Estimated value </t>
        </r>
      </text>
    </comment>
    <comment ref="AX9" authorId="0" shapeId="0">
      <text>
        <r>
          <rPr>
            <sz val="9"/>
            <color indexed="81"/>
            <rFont val="Tahoma"/>
            <family val="2"/>
          </rPr>
          <t xml:space="preserve">D: Difference in methodology E: Estimated value </t>
        </r>
      </text>
    </comment>
    <comment ref="X1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C1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1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W1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X1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H1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I1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J1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U1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3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C1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H1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1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U1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F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I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J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K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L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M15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K1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S1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16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A17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H17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C18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18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Z1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1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P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Q2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F2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2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21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F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G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H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I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J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K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L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M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N22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22" authorId="0" shapeId="0">
      <text>
        <r>
          <rPr>
            <sz val="9"/>
            <color indexed="81"/>
            <rFont val="Tahoma"/>
            <family val="2"/>
          </rPr>
          <t xml:space="preserve">B: Break D: Difference in methodology </t>
        </r>
      </text>
    </comment>
    <comment ref="AL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M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N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O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P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Q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R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S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T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U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V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W22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X22" authorId="0" shapeId="0">
      <text>
        <r>
          <rPr>
            <sz val="9"/>
            <color indexed="81"/>
            <rFont val="Tahoma"/>
            <family val="2"/>
          </rPr>
          <t xml:space="preserve">D: Difference in methodology P: Provisional value </t>
        </r>
      </text>
    </comment>
    <comment ref="AU2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2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N2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V24" authorId="0" shapeId="0">
      <text>
        <r>
          <rPr>
            <sz val="9"/>
            <color indexed="81"/>
            <rFont val="Tahoma"/>
            <family val="2"/>
          </rPr>
          <t xml:space="preserve">B: Break D: Difference in methodology P: Provisional value </t>
        </r>
      </text>
    </comment>
    <comment ref="AW24" authorId="0" shapeId="0">
      <text>
        <r>
          <rPr>
            <sz val="9"/>
            <color indexed="81"/>
            <rFont val="Tahoma"/>
            <family val="2"/>
          </rPr>
          <t xml:space="preserve">D: Difference in methodology P: Provisional value </t>
        </r>
      </text>
    </comment>
    <comment ref="AX24" authorId="0" shapeId="0">
      <text>
        <r>
          <rPr>
            <sz val="9"/>
            <color indexed="81"/>
            <rFont val="Tahoma"/>
            <family val="2"/>
          </rPr>
          <t xml:space="preserve">D: Difference in methodology E: Estimated value </t>
        </r>
      </text>
    </comment>
    <comment ref="AC2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T2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25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F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G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I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J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K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L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M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N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O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P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Q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R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S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T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U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V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W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X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Y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Z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A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B2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S26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W26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X2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27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H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I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J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K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C2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D2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E2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F29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H2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S2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V2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W2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X2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K3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F3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M3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1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P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Q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R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S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T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U32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V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W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A3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E3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I3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3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J3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4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C3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H35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5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E3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F36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M36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V36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H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I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37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AG38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K38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A3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I3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S39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39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S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T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U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V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W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X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Y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Z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A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B40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C4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P4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R40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40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M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N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O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P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Q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R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Y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Z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A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B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C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D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E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F41" authorId="0" shapeId="0">
      <text>
        <r>
          <rPr>
            <sz val="9"/>
            <color indexed="81"/>
            <rFont val="Tahoma"/>
            <family val="2"/>
          </rPr>
          <t xml:space="preserve">D: Difference in methodology </t>
        </r>
      </text>
    </comment>
    <comment ref="AG41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4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E42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U42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AX4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AX4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</commentList>
</comments>
</file>

<file path=xl/sharedStrings.xml><?xml version="1.0" encoding="utf-8"?>
<sst xmlns="http://schemas.openxmlformats.org/spreadsheetml/2006/main" count="2788" uniqueCount="226">
  <si>
    <t>&lt;?xml version="1.0" encoding="utf-16"?&gt;&lt;WebTableParameter xmlns:xsd="http://www.w3.org/2001/XMLSchema" xmlns:xsi="http://www.w3.org/2001/XMLSchema-instance" xmlns="http://stats.oecd.org/OECDStatWS/2004/03/01/"&gt;&lt;DataTable Code="SHA" HasMetadata="true"&gt;&lt;Name LocaleIsoCode="en"&gt;Health expenditure indicators&lt;/Name&gt;&lt;Name LocaleIsoCode="fr"&gt;Indicateurs des dépenses de santé&lt;/Name&gt;&lt;Dimension Code="HF" HasMetadata="false" Display="labels"&gt;&lt;Name LocaleIsoCode="en"&gt;Financing scheme&lt;/Name&gt;&lt;Name LocaleIsoCode="fr"&gt;Régime de financement&lt;/Name&gt;&lt;Member Code="HF1" HasMetadata="false" HasOnlyUnitMetadata="false" HasChild="0"&gt;&lt;Name LocaleIsoCode="en"&gt;Government/compulsory schemes&lt;/Name&gt;&lt;Name LocaleIsoCode="fr"&gt;Régimes publics/obligatoires&lt;/Name&gt;&lt;/Member&gt;&lt;/Dimension&gt;&lt;Dimension Code="HC" HasMetadata="false" Display="labels"&gt;&lt;Name LocaleIsoCode="en"&gt;Function&lt;/Name&gt;&lt;Name LocaleIsoCode="fr"&gt;Fonction&lt;/Name&gt;&lt;Member Code="HCTOT" HasMetadata="false" HasOnlyUnitMetadata="false" HasChild="0"&gt;&lt;Name LocaleIsoCode="en"&gt;Current expenditure on health (all functions)&lt;/Name&gt;&lt;Name LocaleIsoCode="fr"&gt;Dépenses courantes de santé (toutes les fonctions)&lt;/Name&gt;&lt;/Member&gt;&lt;/Dimension&gt;&lt;Dimension Code="HP" HasMetadata="false" Display="labels"&gt;&lt;Name LocaleIsoCode="en"&gt;Provider&lt;/Name&gt;&lt;Name LocaleIsoCode="fr"&gt;Prestataire&lt;/Name&gt;&lt;Member Code="HPTOT" HasMetadata="false" HasOnlyUnitMetadata="false" HasChild="0"&gt;&lt;Name LocaleIsoCode="en"&gt;All providers&lt;/Name&gt;&lt;Name LocaleIsoCode="fr"&gt;Tous les prestataires&lt;/Name&gt;&lt;/Member&gt;&lt;/Dimension&gt;&lt;Dimension Code="MEASURE" HasMetadata="false" Display="labels"&gt;&lt;Name LocaleIsoCode="en"&gt;Measure&lt;/Name&gt;&lt;Name LocaleIsoCode="fr"&gt;Mesure&lt;/Name&gt;&lt;Member Code="REPPER" HasMetadata="false" HasOnlyUnitMetadata="false" HasChild="0"&gt;&lt;Name LocaleIsoCode="en"&gt;Per capita, constant prices, OECD base year&lt;/Name&gt;&lt;Name LocaleIsoCode="fr"&gt;Par tête, prix constants, année de base OCDE&lt;/Name&gt;&lt;/Member&gt;&lt;/Dimension&gt;&lt;Dimension Code="LOCATION" HasMetadata="false" CommonCode="LOCATION" Display="labels"&gt;&lt;Name LocaleIsoCode="en"&gt;Country&lt;/Name&gt;&lt;Name LocaleIsoCode="fr"&gt;Pays&lt;/Name&gt;&lt;Member Code="AUS" HasMetadata="true" HasOnlyUnitMetadata="false" HasChild="0"&gt;&lt;Name LocaleIsoCode="en"&gt;Australia&lt;/Name&gt;&lt;Name LocaleIsoCode="fr"&gt;Australie&lt;/Name&gt;&lt;/Member&gt;&lt;Member Code="AUT" HasMetadata="true" HasOnlyUnitMetadata="false" HasChild="0"&gt;&lt;Name LocaleIsoCode="en"&gt;Austria&lt;/Name&gt;&lt;Name LocaleIsoCode="fr"&gt;Autriche&lt;/Name&gt;&lt;/Member&gt;&lt;Member Code="BEL" HasMetadata="true" HasOnlyUnitMetadata="false" HasChild="0"&gt;&lt;Name LocaleIsoCode="en"&gt;Belgium&lt;/Name&gt;&lt;Name LocaleIsoCode="fr"&gt;Belgique&lt;/Name&gt;&lt;/Member&gt;&lt;Member Code="CAN" HasMetadata="true" HasOnlyUnitMetadata="false" HasChild="0"&gt;&lt;Name LocaleIsoCode="en"&gt;Canada&lt;/Name&gt;&lt;Name LocaleIsoCode="fr"&gt;Canada&lt;/Name&gt;&lt;/Member&gt;&lt;Member Code="CHL" HasMetadata="true" HasOnlyUnitMetadata="false" HasChild="0"&gt;&lt;Name LocaleIsoCode="en"&gt;Chile&lt;/Name&gt;&lt;Name LocaleIsoCode="fr"&gt;Chili&lt;/Name&gt;&lt;/Member&gt;&lt;Member Code="CZE" HasMetadata="true" HasOnlyUnitMetadata="false" HasChild="0"&gt;&lt;Name LocaleIsoCode="en"&gt;Czech Republic&lt;/Name&gt;&lt;Name LocaleIsoCode="fr"&gt;République tchèque&lt;/Name&gt;&lt;/Member&gt;&lt;Member Code="DNK" HasMetadata="true" HasOnlyUnitMetadata="false" HasChild="0"&gt;&lt;Name LocaleIsoCode="en"&gt;Denmark&lt;/Name&gt;&lt;Name LocaleIsoCode="fr"&gt;Danemark&lt;/Name&gt;&lt;/Member&gt;&lt;Member Code="EST" HasMetadata="true" HasOnlyUnitMetadata="false" HasChild="0"&gt;&lt;Name LocaleIsoCode="en"&gt;Estonia&lt;/Name&gt;&lt;Name LocaleIsoCode="fr"&gt;Estonie&lt;/Name&gt;&lt;/Member&gt;&lt;Member Code="FIN" HasMetadata="true" HasOnlyUnitMetadata="false" HasChild="0"&gt;&lt;Name LocaleIsoCode="en"&gt;Finland&lt;/Name&gt;&lt;Name LocaleIsoCode="fr"&gt;Finlande&lt;/Name&gt;&lt;/Member&gt;&lt;Member Code="FRA" HasMetadata="true" HasOnlyUnitMetadata="false" HasChild="0"&gt;&lt;Name LocaleIsoCode="en"&gt;France&lt;/Name&gt;&lt;Name LocaleIsoCode="fr"&gt;France&lt;/Name&gt;&lt;/Member&gt;&lt;Member Code="DEU" HasMetadata="true" HasOnlyUnitMetadata="false" HasChild="0"&gt;&lt;Name LocaleIsoCode="en"&gt;Germany&lt;/Name&gt;&lt;Name LocaleIsoCode="fr"&gt;Allemagne&lt;/Name&gt;&lt;/Member&gt;&lt;Member Code="GRC" HasMetadata="true" HasOnlyUnitMetadata="false" HasChild="0"&gt;&lt;Name LocaleIsoCode="en"&gt;Greece&lt;/Name&gt;&lt;Name LocaleIsoCode="fr"&gt;Grèce&lt;/Name&gt;&lt;/Member&gt;&lt;Member Code="HUN" HasMetadata="true" HasOnlyUnitMetadata="false" HasChild="0"&gt;&lt;Name LocaleIsoCode="en"&gt;Hungary&lt;/Name&gt;&lt;Name LocaleIsoCode="fr"&gt;Hongrie&lt;/Name&gt;&lt;/Member&gt;&lt;Member Code="ISL" HasMetadata="true" HasOnlyUnitMetadata="false" HasChild="0"&gt;&lt;Name LocaleIsoCode="en"&gt;Iceland&lt;/Name&gt;&lt;Name LocaleIsoCode="fr"&gt;Islande&lt;/Name&gt;&lt;/Member&gt;&lt;Member Code="IRL" HasMetadata="true" HasOnlyUnitMetadata="false" HasChild="0"&gt;&lt;Name LocaleIsoCode="en"&gt;Ireland&lt;/Name&gt;&lt;Name LocaleIsoCode="fr"&gt;Irlande&lt;/Name&gt;&lt;/Member&gt;&lt;Member Code="ISR" HasMetadata="true" HasOnlyUnitMetadata="false" HasChild="0"&gt;&lt;Name LocaleIsoCode="en"&gt;Israel&lt;/Name&gt;&lt;Name LocaleIsoCode="fr"&gt;Israël&lt;/Name&gt;&lt;/Member&gt;&lt;Member Code="ITA" HasMetadata="true" HasOnlyUnitMetadata="false" HasChild="0"&gt;&lt;Name LocaleIsoCode="en"&gt;Italy&lt;/Name&gt;&lt;Name LocaleIsoCode="fr"&gt;Italie&lt;/Name&gt;&lt;/Member&gt;&lt;Member Code="JPN" HasMetadata="true" HasOnlyUnitMetadata="false" HasChild="0"&gt;&lt;Name LocaleIsoCode="en"&gt;Japan&lt;/Name&gt;&lt;Name LocaleIsoCode="fr"&gt;Japon&lt;/Name&gt;&lt;/Member&gt;&lt;Member Code="KOR" HasMetadata="true" HasOnlyUnitMetadata="false" HasChild="0"&gt;&lt;Name LocaleIsoCode="en"&gt;Korea&lt;/Name&gt;&lt;Name LocaleIsoCode="fr"&gt;Corée&lt;/Name&gt;&lt;/Member&gt;&lt;Member Code="LVA" HasMetadata="true" HasOnlyUnitMetadata="false" HasChild="0"&gt;&lt;Name LocaleIsoCode="en"&gt;Latvia&lt;/Name&gt;&lt;Name LocaleIsoCode="fr"&gt;Lettonie&lt;/Name&gt;&lt;/Member&gt;&lt;Member Code="LUX" HasMetadata="true" HasOnlyUnitMetadata="false" HasChild="0"&gt;&lt;Name LocaleIsoCode="en"&gt;Luxembourg&lt;/Name&gt;&lt;Name LocaleIsoCode="fr"&gt;Luxembourg&lt;/Name&gt;&lt;/Member&gt;&lt;Member Code="MEX" HasMetadata="true" HasOnlyUnitMetadata="false" HasChild="0"&gt;&lt;Name LocaleIsoCode="en"&gt;Mexico&lt;/Name&gt;&lt;Name LocaleIsoCode="fr"&gt;Mexique&lt;/Name&gt;&lt;/Member&gt;&lt;Member Code="NLD" HasMetadata="true" HasOnlyUnitMetadata="false" HasChild="0"&gt;&lt;Name LocaleIsoCode="en"&gt;Netherlands&lt;/Name&gt;&lt;Name LocaleIsoCode="fr"&gt;Pays-Bas&lt;/Name&gt;&lt;/Member&gt;&lt;Member Code="NZL" HasMetadata="true" HasOnlyUnitMetadata="false" HasChild="0"&gt;&lt;Name LocaleIsoCode="en"&gt;New Zealand&lt;/Name&gt;&lt;Name LocaleIsoCode="fr"&gt;Nouvelle-Zélande&lt;/Name&gt;&lt;/Member&gt;&lt;Member Code="NOR" HasMetadata="true" HasOnlyUnitMetadata="false" HasChild="0"&gt;&lt;Name LocaleIsoCode="en"&gt;Norway&lt;/Name&gt;&lt;Name LocaleIsoCode="fr"&gt;Norvège&lt;/Name&gt;&lt;/Member&gt;&lt;Member Code="POL" HasMetadata="true" HasOnlyUnitMetadata="false" HasChild="0"&gt;&lt;Name LocaleIsoCode="en"&gt;Poland&lt;/Name&gt;&lt;Name LocaleIsoCode="fr"&gt;Pologne&lt;/Name&gt;&lt;/Member&gt;&lt;Member Code="PRT" HasMetadata="true" HasOnlyUnitMetadata="false" HasChild="0"&gt;&lt;Name LocaleIsoCode="en"&gt;Portugal&lt;/Name&gt;&lt;Name LocaleIsoCode="fr"&gt;Portugal&lt;/Name&gt;&lt;/Member&gt;&lt;Member Code="SVK" HasMetadata="true" HasOnlyUnitMetadata="false" HasChild="0"&gt;&lt;Name LocaleIsoCode="en"&gt;Slovak Republic&lt;/Name&gt;&lt;Name LocaleIsoCode="fr"&gt;République slovaque&lt;/Name&gt;&lt;/Member&gt;&lt;Member Code="SVN" HasMetadata="true" HasOnlyUnitMetadata="false" HasChild="0"&gt;&lt;Name LocaleIsoCode="en"&gt;Slovenia&lt;/Name&gt;&lt;Name LocaleIsoCode="fr"&gt;Slovénie&lt;/Name&gt;&lt;/Member&gt;&lt;Member Code="ESP" HasMetadata="true" HasOnlyUnitMetadata="false" HasChild="0"&gt;&lt;Name LocaleIsoCode="en"&gt;Spain&lt;/Name&gt;&lt;Name LocaleIsoCode="fr"&gt;Espagne&lt;/Name&gt;&lt;/Member&gt;&lt;Member Code="SWE" HasMetadata="true" HasOnlyUnitMetadata="false" HasChild="0"&gt;&lt;Name LocaleIsoCode="en"&gt;Sweden&lt;/Name&gt;&lt;Name LocaleIsoCode="fr"&gt;Suède&lt;/Name&gt;&lt;/Member&gt;&lt;Member Code="CHE" HasMetadata="true" HasOnlyUnitMetadata="false" HasChild="0"&gt;&lt;Name LocaleIsoCode="en"&gt;Switzerland&lt;/Name&gt;&lt;Name LocaleIsoCode="fr"&gt;Suisse&lt;/Name&gt;&lt;/Member&gt;&lt;Member Code="TUR" HasMetadata="true" HasOnlyUnitMetadata="false" HasChild="0"&gt;&lt;Name LocaleIsoCode="en"&gt;Turkey&lt;/Name&gt;&lt;Name LocaleIsoCode="fr"&gt;Turquie&lt;/Name&gt;&lt;/Member&gt;&lt;Member Code="GBR" HasMetadata="true" HasOnlyUnitMetadata="false" HasChild="0"&gt;&lt;Name LocaleIsoCode="en"&gt;United Kingdom&lt;/Name&gt;&lt;Name LocaleIsoCode="fr"&gt;Royaume-Uni&lt;/Name&gt;&lt;/Member&gt;&lt;Member Code="USA" HasMetadata="true" HasOnlyUnitMetadata="false" HasChild="0"&gt;&lt;Name LocaleIsoCode="en"&gt;United States&lt;/Name&gt;&lt;Name LocaleIsoCode="fr"&gt;États-Unis&lt;/Name&gt;&lt;/Member&gt;&lt;/Dimension&gt;&lt;Dimension Code="TIME" HasMetadata="false" CommonCode="TIME" Display="labels"&gt;&lt;Name LocaleIsoCode="en"&gt;Year&lt;/Name&gt;&lt;Name LocaleIsoCode="fr"&gt;Année&lt;/Name&gt;&lt;Member Code="1970" HasMetadata="false"&gt;&lt;Name LocaleIsoCode="en"&gt;1970&lt;/Name&gt;&lt;Name LocaleIsoCode="fr"&gt;1970&lt;/Name&gt;&lt;/Member&gt;&lt;Member Code="1971" HasMetadata="false"&gt;&lt;Name LocaleIsoCode="en"&gt;1971&lt;/Name&gt;&lt;Name LocaleIsoCode="fr"&gt;1971&lt;/Name&gt;&lt;/Member&gt;&lt;Member Code="1972" HasMetadata="false"&gt;&lt;Name LocaleIsoCode="en"&gt;1972&lt;/Name&gt;&lt;Name LocaleIsoCode="fr"&gt;1972&lt;/Name&gt;&lt;/Member&gt;&lt;Member Code="1973" HasMetadata="false"&gt;&lt;Name LocaleIsoCode="en"&gt;1973&lt;/Name&gt;&lt;Name LocaleIsoCode="fr"&gt;1973&lt;/Name&gt;&lt;/Member&gt;&lt;Member Code="1974" HasMetadata="false"&gt;&lt;Name LocaleIsoCode="en"&gt;1974&lt;/Name&gt;&lt;Name LocaleIsoCode="fr"&gt;1974&lt;/Name&gt;&lt;/Member&gt;&lt;Member Code="1975" HasMetadata="false"&gt;&lt;Name LocaleIsoCode="en"&gt;1975&lt;/Name&gt;&lt;Name LocaleIsoCode="fr"&gt;1975&lt;/Name&gt;&lt;/Member&gt;&lt;Member Code="1976" HasMetadata="false"&gt;&lt;Name LocaleIsoCode="en"&gt;1976&lt;/Name&gt;&lt;Name LocaleIsoCode="fr"&gt;1976&lt;/Name&gt;&lt;/Member&gt;&lt;Member Code="1977" HasMetadata="false"&gt;&lt;Name LocaleIsoCode="en"&gt;1977&lt;/Name&gt;&lt;Name LocaleIsoCode="fr"&gt;1977&lt;/Name&gt;&lt;/Member&gt;&lt;Member Code="1978" HasMetadata="false"&gt;&lt;Name LocaleIsoCode="en"&gt;1978&lt;/Name&gt;&lt;Name LocaleIsoCode="fr"&gt;1978&lt;/Name&gt;&lt;/Member&gt;&lt;Member Code="1979" HasMetadata="false"&gt;&lt;Name LocaleIsoCode="en"&gt;1979&lt;/Name&gt;&lt;Name LocaleIsoCode="fr"&gt;1979&lt;/Name&gt;&lt;/Member&gt;&lt;Member Code="1980" HasMetadata="false"&gt;&lt;Name LocaleIsoCode="en"&gt;1980&lt;/Name&gt;&lt;Name LocaleIsoCode="fr"&gt;1980&lt;/Name&gt;&lt;/Member&gt;&lt;Member Code="1981" HasMetadata="false"&gt;&lt;Name LocaleIsoCode="en"&gt;1981&lt;/Name&gt;&lt;Name LocaleIsoCode="fr"&gt;1981&lt;/Name&gt;&lt;/Member&gt;&lt;Member Code="1982" HasMetadata="false"&gt;&lt;Name LocaleIsoCode="en"&gt;1982&lt;/Name&gt;&lt;Name LocaleIsoCode="fr"&gt;1982&lt;/Name&gt;&lt;/Member&gt;&lt;Member Code="1983" HasMetadata="false"&gt;&lt;Name LocaleIsoCode="en"&gt;1983&lt;/Name&gt;&lt;Name LocaleIsoCode="fr"&gt;1983&lt;/Name&gt;&lt;/Member&gt;&lt;Member Code="1984" HasMetadata="false"&gt;&lt;Name LocaleIsoCode="en"&gt;1984&lt;/Name&gt;&lt;Name LocaleIsoCode="fr"&gt;1984&lt;/Name&gt;&lt;/Member&gt;&lt;Member Code="1985" HasMetadata="false"&gt;&lt;Name LocaleIsoCode="en"&gt;1985&lt;/Name&gt;&lt;Name LocaleIsoCode="fr"&gt;1985&lt;/Name&gt;&lt;/Member&gt;&lt;Member Code="1986" HasMetadata="false"&gt;&lt;Name LocaleIsoCode="en"&gt;1986&lt;/Name&gt;&lt;Name LocaleIsoCode="fr"&gt;1986&lt;/Name&gt;&lt;/Member&gt;&lt;Member Code="1987" HasMetadata="false"&gt;&lt;Name LocaleIsoCode="en"&gt;1987&lt;/Name&gt;&lt;Name LocaleIsoCode="fr"&gt;1987&lt;/Name&gt;&lt;/Member&gt;&lt;Member Code="1988" HasMetadata="false"&gt;&lt;Name LocaleIsoCode="en"&gt;1988&lt;/Name&gt;&lt;Name LocaleIsoCode="fr"&gt;1988&lt;/Name&gt;&lt;/Member&gt;&lt;Member Code="1989" HasMetadata="false"&gt;&lt;Name LocaleIsoCode="en"&gt;1989&lt;/Name&gt;&lt;Name LocaleIsoCode="fr"&gt;1989&lt;/Name&gt;&lt;/Member&gt;&lt;Member Code="1990" HasMetadata="false"&gt;&lt;Name LocaleIsoCode="en"&gt;1990&lt;/Name&gt;&lt;Name LocaleIsoCode="fr"&gt;1990&lt;/Name&gt;&lt;/Member&gt;&lt;Member Code="1991" HasMetadata="false"&gt;&lt;Name LocaleIsoCode="en"&gt;1991&lt;/Name&gt;&lt;Name LocaleIsoCode="fr"&gt;1991&lt;/Name&gt;&lt;/Member&gt;&lt;Member Code="1992" HasMetadata="false"&gt;&lt;Name LocaleIsoCode="en"&gt;1992&lt;/Name&gt;&lt;Name LocaleIsoCode="fr"&gt;1992&lt;/Name&gt;&lt;/Member&gt;&lt;Member Code="1993" HasMetadata="false"&gt;&lt;Name LocaleIsoCode="en"&gt;1993&lt;/Name&gt;&lt;Name LocaleIsoCode="fr"&gt;1993&lt;/Name&gt;&lt;/Member&gt;&lt;Member Code="1994" HasMetadata="false"&gt;&lt;Name LocaleIsoCode="en"&gt;1994&lt;/Name&gt;&lt;Name LocaleIsoCode="fr"&gt;1994&lt;/Name&gt;&lt;/Member&gt;&lt;Member Code="1995" HasMetadata="false"&gt;&lt;Name LocaleIsoCode="en"&gt;1995&lt;/Name&gt;&lt;Name LocaleIsoCode="fr"&gt;1995&lt;/Name&gt;&lt;/Member&gt;&lt;Member Code="1996" HasMetadata="false"&gt;&lt;Name LocaleIsoCode="en"&gt;1996&lt;/Name&gt;&lt;Name LocaleIsoCode="fr"&gt;1996&lt;/Name&gt;&lt;/Member&gt;&lt;Member Code="1997" HasMetadata="false"&gt;&lt;Name LocaleIsoCode="en"&gt;1997&lt;/Name&gt;&lt;Name LocaleIsoCode="fr"&gt;1997&lt;/Name&gt;&lt;/Member&gt;&lt;Member Code="1998" HasMetadata="false"&gt;&lt;Name LocaleIsoCode="en"&gt;1998&lt;/Name&gt;&lt;Name LocaleIsoCode="fr"&gt;1998&lt;/Name&gt;&lt;/Member&gt;&lt;Member Code="1999" HasMetadata="false"&gt;&lt;Name LocaleIsoCode="en"&gt;1999&lt;/Name&gt;&lt;Name LocaleIsoCode="fr"&gt;1999&lt;/Name&gt;&lt;/Member&gt;&lt;Member Code="2000" HasMetadata="false"&gt;&lt;Name LocaleIsoCode="en"&gt;2000&lt;/Name&gt;&lt;Name LocaleIsoCode="fr"&gt;2000&lt;/Name&gt;&lt;/Member&gt;&lt;Member Code="2001" HasMetadata="false"&gt;&lt;Name LocaleIsoCode="en"&gt;2001&lt;/Name&gt;&lt;Name LocaleIsoCode="fr"&gt;2001&lt;/Name&gt;&lt;/Member&gt;&lt;Member Code="2002" HasMetadata="false"&gt;&lt;Name LocaleIsoCode="en"&gt;2002&lt;/Name&gt;&lt;Name LocaleIsoCode="fr"&gt;2002&lt;/Name&gt;&lt;/Member&gt;&lt;Member Code="2003" HasMetadata="false"&gt;&lt;Name LocaleIsoCode="en"&gt;2003&lt;/Name&gt;&lt;Name LocaleIsoCode="fr"&gt;2003&lt;/Name&gt;&lt;/Member&gt;&lt;Member Code="2004" HasMetadata="false"&gt;&lt;Name LocaleIsoCode="en"&gt;2004&lt;/Name&gt;&lt;Name LocaleIsoCode="fr"&gt;2004&lt;/Name&gt;&lt;/Member&gt;&lt;Member Code="2005" HasMetadata="false"&gt;&lt;Name LocaleIsoCode="en"&gt;2005&lt;/Name&gt;&lt;Name LocaleIsoCode="fr"&gt;2005&lt;/Name&gt;&lt;/Member&gt;&lt;Member Code="2006" HasMetadata="false"&gt;&lt;Name LocaleIsoCode="en"&gt;2006&lt;/Name&gt;&lt;Name LocaleIsoCode="fr"&gt;2006&lt;/Name&gt;&lt;/Member&gt;&lt;Member Code="2007" HasMetadata="false"&gt;&lt;Name LocaleIsoCode="en"&gt;2007&lt;/Name&gt;&lt;Name LocaleIsoCode="fr"&gt;2007&lt;/Name&gt;&lt;/Member&gt;&lt;Member Code="2008" HasMetadata="false"&gt;&lt;Name LocaleIsoCode="en"&gt;2008&lt;/Name&gt;&lt;Name LocaleIsoCode="fr"&gt;2008&lt;/Name&gt;&lt;/Member&gt;&lt;Member Code="2009" HasMetadata="false"&gt;&lt;Name LocaleIsoCode="en"&gt;2009&lt;/Name&gt;&lt;Name LocaleIsoCode="fr"&gt;2009&lt;/Name&gt;&lt;/Member&gt;&lt;Member Code="2010" HasMetadata="false"&gt;&lt;Name LocaleIsoCode="en"&gt;2010&lt;/Name&gt;&lt;Name LocaleIsoCode="fr"&gt;2010&lt;/Name&gt;&lt;/Member&gt;&lt;Member Code="2011" HasMetadata="false"&gt;&lt;Name LocaleIsoCode="en"&gt;2011&lt;/Name&gt;&lt;Name LocaleIsoCode="fr"&gt;2011&lt;/Name&gt;&lt;/Member&gt;&lt;Member Code="2012" HasMetadata="false"&gt;&lt;Name LocaleIsoCode="en"&gt;2012&lt;/Name&gt;&lt;Name LocaleIsoCode="fr"&gt;2012&lt;/Name&gt;&lt;/Member&gt;&lt;Member Code="2013" HasMetadata="false"&gt;&lt;Name LocaleIsoCode="en"&gt;2013&lt;/Name&gt;&lt;Name LocaleIsoCode="fr"&gt;2013&lt;/Name&gt;&lt;/Member&gt;&lt;Member Code="2014" HasMetadata="false"&gt;&lt;Name LocaleIsoCode="en"&gt;2014&lt;/Name&gt;&lt;Name LocaleIsoCode="fr"&gt;2014&lt;/Name&gt;&lt;/Member&gt;&lt;Member Code="2015" HasMetadata="false"&gt;&lt;Name LocaleIsoCode="en"&gt;2015&lt;/Name&gt;&lt;Name LocaleIsoCode="fr"&gt;2015&lt;/Name&gt;&lt;/Member&gt;&lt;Member Code="2016" HasMetadata="false"&gt;&lt;Name LocaleIsoCode="en"&gt;2016&lt;/Name&gt;&lt;Name LocaleIsoCode="fr"&gt;2016&lt;/Name&gt;&lt;/Member&gt;&lt;/Dimension&gt;&lt;WBOSInformations&gt;&lt;TimeDimension WebTreeWasUsed="false"&gt;&lt;StartCodes Annual="1970" /&gt;&lt;/TimeDimension&gt;&lt;/WBOSInformations&gt;&lt;Tabulation Axis="horizontal"&gt;&lt;Dimension Code="TIME" CommonCode="TIME" /&gt;&lt;/Tabulation&gt;&lt;Tabulation Axis="vertical"&gt;&lt;Dimension Code="LOCATION" CommonCode="LOCATION" /&gt;&lt;/Tabulation&gt;&lt;Tabulation Axis="page"&gt;&lt;Dimension Code="HC" /&gt;&lt;Dimension Code="HF" /&gt;&lt;Dimension Code="HP" /&gt;&lt;Dimension Code="MEASURE" /&gt;&lt;/Tabulation&gt;&lt;Formatting&gt;&lt;Labels LocaleIsoCode="en" /&gt;&lt;Power&gt;0&lt;/Power&gt;&lt;Decimals&gt;1&lt;/Decimals&gt;&lt;SkipEmptyLines&gt;true&lt;/SkipEmptyLines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TimeStamp&gt;false&lt;/TimeStamp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ApplicationTitle Url="http://dx.doi.org/10.1787/data-00349-en"&gt;OECD iLibrary&lt;/ApplicationTitle&gt;&lt;/Format&gt;&lt;Query&gt;&lt;AbsoluteUri&gt;http://stats.oecd.org//View.aspx?QueryId=&amp;amp;QueryType=Public&amp;amp;Lang=en&lt;/AbsoluteUri&gt;&lt;/Query&gt;&lt;/WebTableParameter&gt;</t>
  </si>
  <si>
    <t>Dataset: Health expenditure indicators</t>
  </si>
  <si>
    <t>Function</t>
  </si>
  <si>
    <t>Current expenditure on health (all functions)</t>
  </si>
  <si>
    <t>Financing scheme</t>
  </si>
  <si>
    <t>Government/compulsory schemes</t>
  </si>
  <si>
    <t>Provider</t>
  </si>
  <si>
    <t>All providers</t>
  </si>
  <si>
    <t>Measure</t>
  </si>
  <si>
    <t>Per capita, constant prices, OECD base year</t>
  </si>
  <si>
    <t>Year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</si>
  <si>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</si>
  <si>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</si>
  <si>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</si>
  <si>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</si>
  <si>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</si>
  <si>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</si>
  <si>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</si>
  <si>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</si>
  <si>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</si>
  <si>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</si>
  <si>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</si>
  <si>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</si>
  <si>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</si>
  <si>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</si>
  <si>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</si>
  <si>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</si>
  <si>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</si>
  <si>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</si>
  <si>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</si>
  <si>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</si>
  <si>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</si>
  <si>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</si>
  <si>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</si>
  <si>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</si>
  <si>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</si>
  <si>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</si>
  <si>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</si>
  <si>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</si>
  <si>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</si>
  <si>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</si>
  <si>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</si>
  <si>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</si>
  <si>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</si>
  <si>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</si>
  <si>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</si>
  <si>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</si>
  <si>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</si>
  <si>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</si>
  <si>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</si>
  <si>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</si>
  <si>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</si>
  <si>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</si>
  <si>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</si>
  <si>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</si>
  <si>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</si>
  <si>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</si>
  <si>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</si>
  <si>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Country</t>
  </si>
  <si>
    <t>Unit</t>
  </si>
  <si>
    <t/>
  </si>
  <si>
    <t>Australia</t>
  </si>
  <si>
    <t>Australian Dollar, 2010</t>
  </si>
  <si>
    <t>i</t>
  </si>
  <si>
    <t>..</t>
  </si>
  <si>
    <t>Austria</t>
  </si>
  <si>
    <t>Euro, 2010</t>
  </si>
  <si>
    <t>Belgium</t>
  </si>
  <si>
    <t>Canada</t>
  </si>
  <si>
    <t>Canadian Dollar, 2010</t>
  </si>
  <si>
    <t>Chile</t>
  </si>
  <si>
    <t>Chilean Peso, 2010</t>
  </si>
  <si>
    <t>Czech Republic</t>
  </si>
  <si>
    <t>Czech Koruna, 2010</t>
  </si>
  <si>
    <t>Denmark</t>
  </si>
  <si>
    <t>Danish Krone, 2010</t>
  </si>
  <si>
    <t>Estonia</t>
  </si>
  <si>
    <t>Finland</t>
  </si>
  <si>
    <t>France</t>
  </si>
  <si>
    <t>Germany</t>
  </si>
  <si>
    <t>Greece</t>
  </si>
  <si>
    <t>Hungary</t>
  </si>
  <si>
    <t>Forint, 2010</t>
  </si>
  <si>
    <t>Iceland</t>
  </si>
  <si>
    <t>Iceland Krona, 2010</t>
  </si>
  <si>
    <t>Ireland</t>
  </si>
  <si>
    <t>Israel</t>
  </si>
  <si>
    <t>New Israeli Sheqel, 2010</t>
  </si>
  <si>
    <t>Italy</t>
  </si>
  <si>
    <t>Japan</t>
  </si>
  <si>
    <t>Yen, 2010</t>
  </si>
  <si>
    <t>Korea</t>
  </si>
  <si>
    <t>Won, 2010</t>
  </si>
  <si>
    <t>Latvia</t>
  </si>
  <si>
    <t>Luxembourg</t>
  </si>
  <si>
    <t>Mexico</t>
  </si>
  <si>
    <t>Mexican Peso, 2010</t>
  </si>
  <si>
    <t>Netherlands</t>
  </si>
  <si>
    <t>New Zealand</t>
  </si>
  <si>
    <t>New Zealand Dollar, 2010</t>
  </si>
  <si>
    <t>Norway</t>
  </si>
  <si>
    <t>Norwegian Krone, 2010</t>
  </si>
  <si>
    <t>Poland</t>
  </si>
  <si>
    <t>Zloty, 2010</t>
  </si>
  <si>
    <t>Portugal</t>
  </si>
  <si>
    <t>Slovak Republic</t>
  </si>
  <si>
    <t>Slovenia</t>
  </si>
  <si>
    <t>Spain</t>
  </si>
  <si>
    <t>Sweden</t>
  </si>
  <si>
    <t>Swedish Krona, 2010</t>
  </si>
  <si>
    <t>Switzerland</t>
  </si>
  <si>
    <t>Swiss Franc, 2010</t>
  </si>
  <si>
    <t>Turkey</t>
  </si>
  <si>
    <t>Turkish Lira, 2010</t>
  </si>
  <si>
    <t>United Kingdom</t>
  </si>
  <si>
    <t>Pound Sterling, 2010</t>
  </si>
  <si>
    <t>United States</t>
  </si>
  <si>
    <t>US Dollar, 2010</t>
  </si>
  <si>
    <t>Data extracted on 19 Jul 2017 16:29 UTC (GMT) from OECD iLibrary</t>
  </si>
  <si>
    <t>Legend:</t>
  </si>
  <si>
    <t>D:</t>
  </si>
  <si>
    <t>Difference in methodology</t>
  </si>
  <si>
    <t>E:</t>
  </si>
  <si>
    <t>Estimated value</t>
  </si>
  <si>
    <t>B:</t>
  </si>
  <si>
    <t>Break</t>
  </si>
  <si>
    <t>P:</t>
  </si>
  <si>
    <t>Provisional value</t>
  </si>
  <si>
    <t>&lt;?xml version="1.0" encoding="utf-16"?&gt;&lt;WebTableParameter xmlns:xsd="http://www.w3.org/2001/XMLSchema" xmlns:xsi="http://www.w3.org/2001/XMLSchema-instance" xmlns="http://stats.oecd.org/OECDStatWS/2004/03/01/"&gt;&lt;DataTable Code="EO64_OUTLOOK64" HasMetadata="false"&gt;&lt;Name LocaleIsoCode="en"&gt;OECD Economic Outlook No. 64 (Edition 1998/2)&lt;/Name&gt;&lt;Name LocaleIsoCode="fr"&gt;Perspectives économiques de l'OCDE No. 64 (Édition 1998/2)&lt;/Name&gt;&lt;Dimension Code="LOCATION" HasMetadata="false" CommonCode="LOCATION" Display="labels"&gt;&lt;Name LocaleIsoCode="en"&gt;Country&lt;/Name&gt;&lt;Name LocaleIsoCode="fr"&gt;Pays&lt;/Name&gt;&lt;Member Code="AUS" HasMetadata="false" HasOnlyUnitMetadata="false" HasChild="0"&gt;&lt;Name LocaleIsoCode="en"&gt;Australia&lt;/Name&gt;&lt;Name LocaleIsoCode="fr"&gt;Australie&lt;/Name&gt;&lt;/Member&gt;&lt;Member Code="AUT" HasMetadata="false" HasOnlyUnitMetadata="false" HasChild="0"&gt;&lt;Name LocaleIsoCode="en"&gt;Austria&lt;/Name&gt;&lt;Name LocaleIsoCode="fr"&gt;Autriche&lt;/Name&gt;&lt;/Member&gt;&lt;Member Code="BEL" HasMetadata="false" HasOnlyUnitMetadata="false" HasChild="0"&gt;&lt;Name LocaleIsoCode="en"&gt;Belgium&lt;/Name&gt;&lt;Name LocaleIsoCode="fr"&gt;Belgique&lt;/Name&gt;&lt;/Member&gt;&lt;Member Code="CAN" HasMetadata="false" HasOnlyUnitMetadata="false" HasChild="0"&gt;&lt;Name LocaleIsoCode="en"&gt;Canada&lt;/Name&gt;&lt;Name LocaleIsoCode="fr"&gt;Canada&lt;/Name&gt;&lt;/Member&gt;&lt;Member Code="CZE" HasMetadata="false" HasOnlyUnitMetadata="false" HasChild="0"&gt;&lt;Name LocaleIsoCode="en"&gt;Czech Republic&lt;/Name&gt;&lt;Name LocaleIsoCode="fr"&gt;République tchèque&lt;/Name&gt;&lt;/Member&gt;&lt;Member Code="DNK" HasMetadata="false" HasOnlyUnitMetadata="false" HasChild="0"&gt;&lt;Name LocaleIsoCode="en"&gt;Denmark&lt;/Name&gt;&lt;Name LocaleIsoCode="fr"&gt;Danemark&lt;/Name&gt;&lt;/Member&gt;&lt;Member Code="FIN" HasMetadata="false" HasOnlyUnitMetadata="false" HasChild="0"&gt;&lt;Name LocaleIsoCode="en"&gt;Finland&lt;/Name&gt;&lt;Name LocaleIsoCode="fr"&gt;Finlande&lt;/Name&gt;&lt;/Member&gt;&lt;Member Code="FRA" HasMetadata="false" HasOnlyUnitMetadata="false" HasChild="0"&gt;&lt;Name LocaleIsoCode="en"&gt;France&lt;/Name&gt;&lt;Name LocaleIsoCode="fr"&gt;France&lt;/Name&gt;&lt;/Member&gt;&lt;Member Code="DEU" HasMetadata="true" HasOnlyUnitMetadata="false" HasChild="0"&gt;&lt;Name LocaleIsoCode="en"&gt;Germany&lt;/Name&gt;&lt;Name LocaleIsoCode="fr"&gt;Allemagne&lt;/Name&gt;&lt;/Member&gt;&lt;Member Code="GRC" HasMetadata="false" HasOnlyUnitMetadata="false" HasChild="0"&gt;&lt;Name LocaleIsoCode="en"&gt;Greece&lt;/Name&gt;&lt;Name LocaleIsoCode="fr"&gt;Grèce&lt;/Name&gt;&lt;/Member&gt;&lt;Member Code="HUN" HasMetadata="false" HasOnlyUnitMetadata="false" HasChild="0"&gt;&lt;Name LocaleIsoCode="en"&gt;Hungary&lt;/Name&gt;&lt;Name LocaleIsoCode="fr"&gt;Hongrie&lt;/Name&gt;&lt;/Member&gt;&lt;Member Code="ISL" HasMetadata="false" HasOnlyUnitMetadata="false" HasChild="0"&gt;&lt;Name LocaleIsoCode="en"&gt;Iceland&lt;/Name&gt;&lt;Name LocaleIsoCode="fr"&gt;Islande&lt;/Name&gt;&lt;/Member&gt;&lt;Member Code="IRL" HasMetadata="false" HasOnlyUnitMetadata="false" HasChild="0"&gt;&lt;Name LocaleIsoCode="en"&gt;Ireland&lt;/Name&gt;&lt;Name LocaleIsoCode="fr"&gt;Irlande&lt;/Name&gt;&lt;/Member&gt;&lt;Member Code="ITA" HasMetadata="false" HasOnlyUnitMetadata="false" HasChild="0"&gt;&lt;Name LocaleIsoCode="en"&gt;Italy&lt;/Name&gt;&lt;Name LocaleIsoCode="fr"&gt;Italie&lt;/Name&gt;&lt;/Member&gt;&lt;Member Code="JPN" HasMetadata="false" HasOnlyUnitMetadata="false" HasChild="0"&gt;&lt;Name LocaleIsoCode="en"&gt;Japan&lt;/Name&gt;&lt;Name LocaleIsoCode="fr"&gt;Japon&lt;/Name&gt;&lt;/Member&gt;&lt;Member Code="KOR" HasMetadata="false" HasOnlyUnitMetadata="false" HasChild="0"&gt;&lt;Name LocaleIsoCode="en"&gt;Korea&lt;/Name&gt;&lt;Name LocaleIsoCode="fr"&gt;Corée&lt;/Name&gt;&lt;/Member&gt;&lt;Member Code="LUX" HasMetadata="false" HasOnlyUnitMetadata="false" HasChild="0"&gt;&lt;Name LocaleIsoCode="en"&gt;Luxembourg&lt;/Name&gt;&lt;Name LocaleIsoCode="fr"&gt;Luxembourg&lt;/Name&gt;&lt;/Member&gt;&lt;Member Code="MEX" HasMetadata="false" HasOnlyUnitMetadata="false" HasChild="0"&gt;&lt;Name LocaleIsoCode="en"&gt;Mexico&lt;/Name&gt;&lt;Name LocaleIsoCode="fr"&gt;Mexique&lt;/Name&gt;&lt;/Member&gt;&lt;Member Code="NLD" HasMetadata="false" HasOnlyUnitMetadata="false" HasChild="0"&gt;&lt;Name LocaleIsoCode="en"&gt;Netherlands&lt;/Name&gt;&lt;Name LocaleIsoCode="fr"&gt;Pays-Bas&lt;/Name&gt;&lt;/Member&gt;&lt;Member Code="NZL" HasMetadata="false" HasOnlyUnitMetadata="false" HasChild="0"&gt;&lt;Name LocaleIsoCode="en"&gt;New Zealand&lt;/Name&gt;&lt;Name LocaleIsoCode="fr"&gt;Nouvelle-Zélande&lt;/Name&gt;&lt;/Member&gt;&lt;Member Code="NOR" HasMetadata="false" HasOnlyUnitMetadata="false" HasChild="0"&gt;&lt;Name LocaleIsoCode="en"&gt;Norway&lt;/Name&gt;&lt;Name LocaleIsoCode="fr"&gt;Norvège&lt;/Name&gt;&lt;/Member&gt;&lt;Member Code="POL" HasMetadata="false" HasOnlyUnitMetadata="false" HasChild="0"&gt;&lt;Name LocaleIsoCode="en"&gt;Poland&lt;/Name&gt;&lt;Name LocaleIsoCode="fr"&gt;Pologne&lt;/Name&gt;&lt;/Member&gt;&lt;Member Code="PRT" HasMetadata="false" HasOnlyUnitMetadata="false" HasChild="0"&gt;&lt;Name LocaleIsoCode="en"&gt;Portugal&lt;/Name&gt;&lt;Name LocaleIsoCode="fr"&gt;Portugal&lt;/Name&gt;&lt;/Member&gt;&lt;Member Code="ESP" HasMetadata="false" HasOnlyUnitMetadata="false" HasChild="0"&gt;&lt;Name LocaleIsoCode="en"&gt;Spain&lt;/Name&gt;&lt;Name LocaleIsoCode="fr"&gt;Espagne&lt;/Name&gt;&lt;/Member&gt;&lt;Member Code="SWE" HasMetadata="false" HasOnlyUnitMetadata="false" HasChild="0"&gt;&lt;Name LocaleIsoCode="en"&gt;Sweden&lt;/Name&gt;&lt;Name LocaleIsoCode="fr"&gt;Suède&lt;/Name&gt;&lt;/Member&gt;&lt;Member Code="CHE" HasMetadata="false" HasOnlyUnitMetadata="false" HasChild="0"&gt;&lt;Name LocaleIsoCode="en"&gt;Switzerland&lt;/Name&gt;&lt;Name LocaleIsoCode="fr"&gt;Suisse&lt;/Name&gt;&lt;/Member&gt;&lt;Member Code="TUR" HasMetadata="false" HasOnlyUnitMetadata="false" HasChild="0"&gt;&lt;Name LocaleIsoCode="en"&gt;Turkey&lt;/Name&gt;&lt;Name LocaleIsoCode="fr"&gt;Turquie&lt;/Name&gt;&lt;/Member&gt;&lt;Member Code="GBR" HasMetadata="false" HasOnlyUnitMetadata="false" HasChild="0"&gt;&lt;Name LocaleIsoCode="en"&gt;United Kingdom&lt;/Name&gt;&lt;Name LocaleIsoCode="fr"&gt;Royaume-Uni&lt;/Name&gt;&lt;/Member&gt;&lt;Member Code="USA" HasMetadata="false" HasOnlyUnitMetadata="false" HasChild="0"&gt;&lt;Name LocaleIsoCode="en"&gt;United States&lt;/Name&gt;&lt;Name LocaleIsoCode="fr"&gt;États-Unis&lt;/Name&gt;&lt;/Member&gt;&lt;Member Code="EUZ" HasMetadata="false" HasOnlyUnitMetadata="false" HasChild="0"&gt;&lt;Name LocaleIsoCode="en"&gt;Euro area (OECD zone methodology)&lt;/Name&gt;&lt;Name LocaleIsoCode="fr"&gt;Zone euro (zone : méthodologie OCDE)&lt;/Name&gt;&lt;/Member&gt;&lt;Member Code="G4E" HasMetadata="false" HasOnlyUnitMetadata="false" HasChild="0"&gt;&lt;Name LocaleIsoCode="en"&gt;Four Big European&lt;/Name&gt;&lt;Name LocaleIsoCode="fr"&gt;Quatre Grands Européens&lt;/Name&gt;&lt;/Member&gt;&lt;Member Code="G7M" HasMetadata="true" HasOnlyUnitMetadata="false" HasChild="0"&gt;&lt;Name LocaleIsoCode="en"&gt;G7&lt;/Name&gt;&lt;Name LocaleIsoCode="fr"&gt;G7&lt;/Name&gt;&lt;/Member&gt;&lt;Member Code="NAT" HasMetadata="false" HasOnlyUnitMetadata="false" HasChild="0"&gt;&lt;Name LocaleIsoCode="en"&gt;NAFTA&lt;/Name&gt;&lt;Name LocaleIsoCode="fr"&gt;ALENA&lt;/Name&gt;&lt;/Member&gt;&lt;Member Code="OEL" HasMetadata="false" HasOnlyUnitMetadata="false" HasChild="0"&gt;&lt;Name LocaleIsoCode="en"&gt;OECD - Europe excluding high inflation countries&lt;/Name&gt;&lt;Name LocaleIsoCode="fr"&gt;OCDE - Europe excluant les pays à inflation forte&lt;/Name&gt;&lt;/Member&gt;&lt;Member Code="OTO" HasMetadata="false" HasOnlyUnitMetadata="false" HasChild="0"&gt;&lt;Name LocaleIsoCode="en"&gt;OECD - Total&lt;/Name&gt;&lt;Name LocaleIsoCode="fr"&gt;OCDE - Total&lt;/Name&gt;&lt;/Member&gt;&lt;Member Code="WLD" HasMetadata="false" HasOnlyUnitMetadata="false" HasChild="0"&gt;&lt;Name LocaleIsoCode="en"&gt;World&lt;/Name&gt;&lt;Name LocaleIsoCode="fr"&gt;Monde&lt;/Name&gt;&lt;/Member&gt;&lt;Member Code="NMEC" HasMetadata="false" HasOnlyUnitMetadata="false" HasChild="0"&gt;&lt;Name LocaleIsoCode="en"&gt;Non-OECD Economies&lt;/Name&gt;&lt;Name LocaleIsoCode="fr"&gt;Économies non-OCDE&lt;/Name&gt;&lt;/Member&gt;&lt;Member Code="AFM" HasMetadata="false" HasOnlyUnitMetadata="false" HasChild="0"&gt;&lt;Name LocaleIsoCode="en"&gt;Africa and Middle East&lt;/Name&gt;&lt;Name LocaleIsoCode="fr"&gt;Les pays d'Afrique et le Moyen Orient&lt;/Name&gt;&lt;/Member&gt;&lt;Member Code="ANC" HasMetadata="false" HasOnlyUnitMetadata="false" HasChild="0"&gt;&lt;Name LocaleIsoCode="en"&gt;Dynamic Asia&lt;/Name&gt;&lt;Name LocaleIsoCode="fr"&gt;Les pays dynamiques d'Asie&lt;/Name&gt;&lt;/Member&gt;&lt;Member Code="ASO" HasMetadata="false" HasOnlyUnitMetadata="false" HasChild="0"&gt;&lt;Name LocaleIsoCode="en"&gt;Asia, Excluding China and Dynamic Asia&lt;/Name&gt;&lt;Name LocaleIsoCode="fr"&gt;Asie hors Chine et pays dynamiques de l'Asie&lt;/Name&gt;&lt;/Member&gt;&lt;Member Code="LAT" HasMetadata="false" HasOnlyUnitMetadata="false" HasChild="0"&gt;&lt;Name LocaleIsoCode="en"&gt;Central and South America&lt;/Name&gt;&lt;Name LocaleIsoCode="fr"&gt;Amérique du sud et Amérique centrale&lt;/Name&gt;&lt;/Member&gt;&lt;Member Code="CHNMHKG" HasMetadata="false" HasOnlyUnitMetadata="false" HasChild="0"&gt;&lt;Name LocaleIsoCode="en"&gt;China excluding Hong Kong&lt;/Name&gt;&lt;Name LocaleIsoCode="fr"&gt;La Chine à l'exclusion de Hong Kong&lt;/Name&gt;&lt;/Member&gt;&lt;Member Code="PAC" HasMetadata="false" HasOnlyUnitMetadata="false" HasChild="0"&gt;&lt;Name LocaleIsoCode="en"&gt;OECD Pacific countries (Japan, Australia, New Zealand, Korea)&lt;/Name&gt;&lt;Name LocaleIsoCode="fr"&gt;OECD Pacific countries (Japan, Australia, New Zealand, Korea)&lt;/Name&gt;&lt;/Member&gt;&lt;Member Code="EUR" HasMetadata="false" HasOnlyUnitMetadata="false" HasChild="0"&gt;&lt;Name LocaleIsoCode="en"&gt;22 OECD European countries (break 1991,1993)&lt;/Name&gt;&lt;Name LocaleIsoCode="fr"&gt;22 OECD European countries (break 1991,1993)&lt;/Name&gt;&lt;/Member&gt;&lt;Member Code="LITL" HasMetadata="false" HasOnlyUnitMetadata="false" HasChild="0"&gt;&lt;Name LocaleIsoCode="en"&gt;23 smaller OECD countries&lt;/Name&gt;&lt;Name LocaleIsoCode="fr"&gt;23 smaller OECD countries&lt;/Name&gt;&lt;/Member&gt;&lt;Member Code="EURS" HasMetadata="false" HasOnlyUnitMetadata="false" HasChild="0"&gt;&lt;Name LocaleIsoCode="en"&gt;18 smaller OECD European countries&lt;/Name&gt;&lt;Name LocaleIsoCode="fr"&gt;18 smaller OECD European countries&lt;/Name&gt;&lt;/Member&gt;&lt;Member Code="EURSMTUR" HasMetadata="false" HasOnlyUnitMetadata="false" HasChild="0"&gt;&lt;Name LocaleIsoCode="en"&gt;Smaller OECD European countries minus Turkey &lt;/Name&gt;&lt;Name LocaleIsoCode="fr"&gt;Smaller OECD European countries minus Turkey &lt;/Name&gt;&lt;/Member&gt;&lt;Member Code="EURMTUR" HasMetadata="false" HasOnlyUnitMetadata="false" HasChild="0"&gt;&lt;Name LocaleIsoCode="en"&gt;OECD European countries minus Turkey&lt;/Name&gt;&lt;Name LocaleIsoCode="fr"&gt;OECD European countries minus Turkey&lt;/Name&gt;&lt;/Member&gt;&lt;Member Code="TMTUR" HasMetadata="false" HasOnlyUnitMetadata="false" HasChild="0"&gt;&lt;Name LocaleIsoCode="en"&gt;OECD countries minus Turkey&lt;/Name&gt;&lt;Name LocaleIsoCode="fr"&gt;OECD countries minus Turkey&lt;/Name&gt;&lt;/Member&gt;&lt;Member Code="TMUS" HasMetadata="false" HasOnlyUnitMetadata="false" HasChild="0"&gt;&lt;Name LocaleIsoCode="en"&gt;OECD countries minus USA&lt;/Name&gt;&lt;Name LocaleIsoCode="fr"&gt;OECD countries minus USA&lt;/Name&gt;&lt;/Member&gt;&lt;Member Code="SOV" HasMetadata="false" HasOnlyUnitMetadata="false" HasChild="0"&gt;&lt;Name LocaleIsoCode="en"&gt;ex USSR&lt;/Name&gt;&lt;Name LocaleIsoCode="fr"&gt;ex USSR&lt;/Name&gt;&lt;/Member&gt;&lt;/Dimension&gt;&lt;Dimension Code="VARIABLE" HasMetadata="false" Display="labels"&gt;&lt;Name LocaleIsoCode="en"&gt;Variable&lt;/Name&gt;&lt;Name LocaleIsoCode="fr"&gt;Variable&lt;/Name&gt;&lt;Member Code="NLGXQA" HasMetadata="false" HasOnlyUnitMetadata="false" HasChild="0"&gt;&lt;Name LocaleIsoCode="en"&gt;Cyclically adjusted government primary balance , as a percentage of  potential GDP&lt;/Name&gt;&lt;Name LocaleIsoCode="fr"&gt;NLGXQA&lt;/Name&gt;&lt;/Member&gt;&lt;/Dimension&gt;&lt;Dimension Code="FREQUENCY" HasMetadata="false" CommonCode="FREQUENCY"&gt;&lt;Name LocaleIsoCode="en"&gt;Frequency&lt;/Name&gt;&lt;Name LocaleIsoCode="fr"&gt;Frequence&lt;/Name&gt;&lt;Member Code="A" HasMetadata="false"&gt;&lt;Name LocaleIsoCode="en"&gt;Annual&lt;/Name&gt;&lt;Name LocaleIsoCode="fr"&gt;Annuelle&lt;/Name&gt;&lt;/Member&gt;&lt;/Dimension&gt;&lt;Dimension Code="TIME" HasMetadata="false" CommonCode="TIME"&gt;&lt;Name LocaleIsoCode="en"&gt;Time&lt;/Name&gt;&lt;Name LocaleIsoCode="fr"&gt;Temps&lt;/Name&gt;&lt;Member Code="1970" HasMetadata="false"&gt;&lt;Name LocaleIsoCode="en"&gt;1970&lt;/Name&gt;&lt;Name LocaleIsoCode="fr"&gt;1970&lt;/Name&gt;&lt;/Member&gt;&lt;Member Code="1971" HasMetadata="false"&gt;&lt;Name LocaleIsoCode="en"&gt;1971&lt;/Name&gt;&lt;Name LocaleIsoCode="fr"&gt;1971&lt;/Name&gt;&lt;/Member&gt;&lt;Member Code="1972" HasMetadata="false"&gt;&lt;Name LocaleIsoCode="en"&gt;1972&lt;/Name&gt;&lt;Name LocaleIsoCode="fr"&gt;1972&lt;/Name&gt;&lt;/Member&gt;&lt;Member Code="1973" HasMetadata="false"&gt;&lt;Name LocaleIsoCode="en"&gt;1973&lt;/Name&gt;&lt;Name LocaleIsoCode="fr"&gt;1973&lt;/Name&gt;&lt;/Member&gt;&lt;Member Code="1974" HasMetadata="false"&gt;&lt;Name LocaleIsoCode="en"&gt;1974&lt;/Name&gt;&lt;Name LocaleIsoCode="fr"&gt;1974&lt;/Name&gt;&lt;/Member&gt;&lt;Member Code="1975" HasMetadata="false"&gt;&lt;Name LocaleIsoCode="en"&gt;1975&lt;/Name&gt;&lt;Name LocaleIsoCode="fr"&gt;1975&lt;/Name&gt;&lt;/Member&gt;&lt;Member Code="1976" HasMetadata="false"&gt;&lt;Name LocaleIsoCode="en"&gt;1976&lt;/Name&gt;&lt;Name LocaleIsoCode="fr"&gt;1976&lt;/Name&gt;&lt;/Member&gt;&lt;Member Code="1977" HasMetadata="false"&gt;&lt;Name LocaleIsoCode="en"&gt;1977&lt;/Name&gt;&lt;Name LocaleIsoCode="fr"&gt;1977&lt;/Name&gt;&lt;/Member&gt;&lt;Member Code="1978" HasMetadata="false"&gt;&lt;Name LocaleIsoCode="en"&gt;1978&lt;/Name&gt;&lt;Name LocaleIsoCode="fr"&gt;1978&lt;/Name&gt;&lt;/Member&gt;&lt;Member Code="1979" HasMetadata="false"&gt;&lt;Name LocaleIsoCode="en"&gt;1979&lt;/Name&gt;&lt;Name LocaleIsoCode="fr"&gt;1979&lt;/Name&gt;&lt;/Member&gt;&lt;Member Code="1980" HasMetadata="false"&gt;&lt;Name LocaleIsoCode="en"&gt;1980&lt;/Name&gt;&lt;Name LocaleIsoCode="fr"&gt;1980&lt;/Name&gt;&lt;/Member&gt;&lt;Member Code="1981" HasMetadata="false"&gt;&lt;Name LocaleIsoCode="en"&gt;1981&lt;/Name&gt;&lt;Name LocaleIsoCode="fr"&gt;1981&lt;/Name&gt;&lt;/Member&gt;&lt;Member Code="1982" HasMetadata="false"&gt;&lt;Name LocaleIsoCode="en"&gt;1982&lt;/Name&gt;&lt;Name LocaleIsoCode="fr"&gt;1982&lt;/Name&gt;&lt;/Member&gt;&lt;Member Code="1983" HasMetadata="false"&gt;&lt;Name LocaleIsoCode="en"&gt;1983&lt;/Name&gt;&lt;Name LocaleIsoCode="fr"&gt;1983&lt;/Name&gt;&lt;/Member&gt;&lt;Member Code="1984" HasMetadata="false"&gt;&lt;Name LocaleIsoCode="en"&gt;1984&lt;/Name&gt;&lt;Name LocaleIsoCode="fr"&gt;1984&lt;/Name&gt;&lt;/Member&gt;&lt;Member Code="1985" HasMetadata="false"&gt;&lt;Name LocaleIsoCode="en"&gt;1985&lt;/Name&gt;&lt;Name LocaleIsoCode="fr"&gt;1985&lt;/Name&gt;&lt;/Member&gt;&lt;Member Code="1986" HasMetadata="false"&gt;&lt;Name LocaleIsoCode="en"&gt;1986&lt;/Name&gt;&lt;Name LocaleIsoCode="fr"&gt;1986&lt;/Name&gt;&lt;/Member&gt;&lt;Member Code="1987" HasMetadata="false"&gt;&lt;Name LocaleIsoCode="en"&gt;1987&lt;/Name&gt;&lt;Name LocaleIsoCode="fr"&gt;1987&lt;/Name&gt;&lt;/Member&gt;&lt;Member Code="1988" HasMetadata="false"&gt;&lt;Name LocaleIsoCode="en"&gt;1988&lt;/Name&gt;&lt;Name LocaleIsoCode="fr"&gt;1988&lt;/Name&gt;&lt;/Member&gt;&lt;Member Code="1989" HasMetadata="false"&gt;&lt;Name LocaleIsoCode="en"&gt;1989&lt;/Name&gt;&lt;Name LocaleIsoCode="fr"&gt;1989&lt;/Name&gt;&lt;/Member&gt;&lt;Member Code="1990" HasMetadata="false"&gt;&lt;Name LocaleIsoCode="en"&gt;1990&lt;/Name&gt;&lt;Name LocaleIsoCode="fr"&gt;1990&lt;/Name&gt;&lt;/Member&gt;&lt;Member Code="1991" HasMetadata="false"&gt;&lt;Name LocaleIsoCode="en"&gt;1991&lt;/Name&gt;&lt;Name LocaleIsoCode="fr"&gt;1991&lt;/Name&gt;&lt;/Member&gt;&lt;Member Code="1992" HasMetadata="false"&gt;&lt;Name LocaleIsoCode="en"&gt;1992&lt;/Name&gt;&lt;Name LocaleIsoCode="fr"&gt;1992&lt;/Name&gt;&lt;/Member&gt;&lt;Member Code="1993" HasMetadata="false"&gt;&lt;Name LocaleIsoCode="en"&gt;1993&lt;/Name&gt;&lt;Name LocaleIsoCode="fr"&gt;1993&lt;/Name&gt;&lt;/Member&gt;&lt;Member Code="1994" HasMetadata="false"&gt;&lt;Name LocaleIsoCode="en"&gt;1994&lt;/Name&gt;&lt;Name LocaleIsoCode="fr"&gt;1994&lt;/Name&gt;&lt;/Member&gt;&lt;Member Code="1995" HasMetadata="false"&gt;&lt;Name LocaleIsoCode="en"&gt;1995&lt;/Name&gt;&lt;Name LocaleIsoCode="fr"&gt;1995&lt;/Name&gt;&lt;/Member&gt;&lt;Member Code="1996" HasMetadata="false"&gt;&lt;Name LocaleIsoCode="en"&gt;1996&lt;/Name&gt;&lt;Name LocaleIsoCode="fr"&gt;1996&lt;/Name&gt;&lt;/Member&gt;&lt;Member Code="1997" HasMetadata="false"&gt;&lt;Name LocaleIsoCode="en"&gt;1997&lt;/Name&gt;&lt;Name LocaleIsoCode="fr"&gt;1997&lt;/Name&gt;&lt;/Member&gt;&lt;Member Code="1998" HasMetadata="false"&gt;&lt;Name LocaleIsoCode="en"&gt;1998&lt;/Name&gt;&lt;Name LocaleIsoCode="fr"&gt;1998&lt;/Name&gt;&lt;/Member&gt;&lt;Member Code="1999" HasMetadata="false"&gt;&lt;Name LocaleIsoCode="en"&gt;1999&lt;/Name&gt;&lt;Name LocaleIsoCode="fr"&gt;1999&lt;/Name&gt;&lt;/Member&gt;&lt;Member Code="2000" HasMetadata="false"&gt;&lt;Name LocaleIsoCode="en"&gt;2000&lt;/Name&gt;&lt;Name LocaleIsoCode="fr"&gt;2000&lt;/Name&gt;&lt;/Member&gt;&lt;/Dimension&gt;&lt;WBOSInformations&gt;&lt;TimeDimension WebTreeWasUsed="false"&gt;&lt;StartCodes Annual="1970" /&gt;&lt;EndCodes Annual="2000" /&gt;&lt;/TimeDimension&gt;&lt;/WBOSInformations&gt;&lt;Tabulation Axis="horizontal"&gt;&lt;Dimension Code="TIME" CommonCode="TIME" /&gt;&lt;/Tabulation&gt;&lt;Tabulation Axis="vertical"&gt;&lt;Dimension Code="LOCATION" CommonCode="LOCATION" /&gt;&lt;/Tabulation&gt;&lt;Tabulation Axis="page"&gt;&lt;Dimension Code="VARIABLE" /&gt;&lt;Dimension Code="FREQUENCY" CommonCode="FREQUENCY" /&gt;&lt;/Tabulation&gt;&lt;Formatting&gt;&lt;Labels LocaleIsoCode="en" /&gt;&lt;Power&gt;0&lt;/Power&gt;&lt;Decimals&gt;-1&lt;/Decimals&gt;&lt;SkipEmptyLines&gt;true&lt;/SkipEmptyLines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DoBarChart&gt;false&lt;/DoBarChart&gt;&lt;FreezePanes&gt;true&lt;/FreezePanes&gt;&lt;MaxBarChartLen&gt;65&lt;/MaxBarChartLen&gt;&lt;ApplicationTitle Url="http://dx.doi.org/10.1787/data-00102-en"&gt;OECD iLibrary&lt;/ApplicationTitle&gt;&lt;/Format&gt;&lt;Query&gt;&lt;AbsoluteUri&gt;http://stats.oecd.org//View.aspx?QueryId=&amp;amp;QueryType=Personal&amp;amp;Lang=en&lt;/AbsoluteUri&gt;&lt;/Query&gt;&lt;/WebTableParameter&gt;</t>
  </si>
  <si>
    <t>Dataset: OECD Economic Outlook No. 64 (Edition 1998/2)</t>
  </si>
  <si>
    <t>Variable</t>
  </si>
  <si>
    <t>Cyclically adjusted government primary balance , as a percentage of  potential GDP</t>
  </si>
  <si>
    <t>Frequency</t>
  </si>
  <si>
    <t>Annual</t>
  </si>
  <si>
    <t>Time</t>
  </si>
  <si>
    <t>Euro area (OECD zone methodology)</t>
  </si>
  <si>
    <t>Four Big European</t>
  </si>
  <si>
    <t>G7</t>
  </si>
  <si>
    <t>NAFTA</t>
  </si>
  <si>
    <t>OECD - Europe excluding high inflation countries</t>
  </si>
  <si>
    <t>OECD - Total</t>
  </si>
  <si>
    <t>22 OECD European countries (break 1991,1993)</t>
  </si>
  <si>
    <t>23 smaller OECD countries</t>
  </si>
  <si>
    <t>18 smaller OECD European countries</t>
  </si>
  <si>
    <t>Smaller OECD European countries minus Turkey</t>
  </si>
  <si>
    <t>OECD European countries minus Turkey</t>
  </si>
  <si>
    <t>OECD countries minus Turkey</t>
  </si>
  <si>
    <t>OECD countries minus USA</t>
  </si>
  <si>
    <t>Data extracted on 18 Jul 2017 14:16 UTC (GMT) from OECD iLibrary</t>
  </si>
  <si>
    <t>&lt;?xml version="1.0" encoding="utf-16"?&gt;&lt;WebTableParameter xmlns:xsd="http://www.w3.org/2001/XMLSchema" xmlns:xsi="http://www.w3.org/2001/XMLSchema-instance" xmlns="http://stats.oecd.org/OECDStatWS/2004/03/01/"&gt;&lt;DataTable Code="EO100_INTERNET" HasMetadata="true"&gt;&lt;Name LocaleIsoCode="en"&gt;OECD Economic Outlook No. 100 (Edition 2016/2)&lt;/Name&gt;&lt;Name LocaleIsoCode="fr"&gt;Perspectives économiques de l'OCDE No. 100 (Édition 2016/2)&lt;/Name&gt;&lt;Dimension Code="LOCATION" HasMetadata="false" CommonCode="LOCATION" Display="labels"&gt;&lt;Name LocaleIsoCode="en"&gt;Country&lt;/Name&gt;&lt;Name LocaleIsoCode="fr"&gt;Pays&lt;/Name&gt;&lt;Member Code="AUS" HasMetadata="false" HasOnlyUnitMetadata="false" HasChild="0"&gt;&lt;Name LocaleIsoCode="en"&gt;Australia&lt;/Name&gt;&lt;Name LocaleIsoCode="fr"&gt;Australie&lt;/Name&gt;&lt;/Member&gt;&lt;Member Code="AUT" HasMetadata="false" HasOnlyUnitMetadata="false" HasChild="0"&gt;&lt;Name LocaleIsoCode="en"&gt;Austria&lt;/Name&gt;&lt;Name LocaleIsoCode="fr"&gt;Autriche&lt;/Name&gt;&lt;/Member&gt;&lt;Member Code="BEL" HasMetadata="false" HasOnlyUnitMetadata="false" HasChild="0"&gt;&lt;Name LocaleIsoCode="en"&gt;Belgium&lt;/Name&gt;&lt;Name LocaleIsoCode="fr"&gt;Belgique&lt;/Name&gt;&lt;/Member&gt;&lt;Member Code="CAN" HasMetadata="false" HasOnlyUnitMetadata="false" HasChild="0"&gt;&lt;Name LocaleIsoCode="en"&gt;Canada&lt;/Name&gt;&lt;Name LocaleIsoCode="fr"&gt;Canada&lt;/Name&gt;&lt;/Member&gt;&lt;Member Code="CHL" HasMetadata="false" HasOnlyUnitMetadata="false" HasChild="0"&gt;&lt;Name LocaleIsoCode="en"&gt;Chile&lt;/Name&gt;&lt;Name LocaleIsoCode="fr"&gt;Chili&lt;/Name&gt;&lt;/Member&gt;&lt;Member Code="CZE" HasMetadata="false" HasOnlyUnitMetadata="false" HasChild="0"&gt;&lt;Name LocaleIsoCode="en"&gt;Czech Republic&lt;/Name&gt;&lt;Name LocaleIsoCode="fr"&gt;République tchèque&lt;/Name&gt;&lt;/Member&gt;&lt;Member Code="DNK" HasMetadata="false" HasOnlyUnitMetadata="false" HasChild="0"&gt;&lt;Name LocaleIsoCode="en"&gt;Denmark&lt;/Name&gt;&lt;Name LocaleIsoCode="fr"&gt;Danemark&lt;/Name&gt;&lt;/Member&gt;&lt;Member Code="EST" HasMetadata="false" HasOnlyUnitMetadata="false" HasChild="0"&gt;&lt;Name LocaleIsoCode="en"&gt;Estonia&lt;/Name&gt;&lt;Name LocaleIsoCode="fr"&gt;Estonie&lt;/Name&gt;&lt;/Member&gt;&lt;Member Code="FIN" HasMetadata="false" HasOnlyUnitMetadata="false" HasChild="0"&gt;&lt;Name LocaleIsoCode="en"&gt;Finland&lt;/Name&gt;&lt;Name LocaleIsoCode="fr"&gt;Finlande&lt;/Name&gt;&lt;/Member&gt;&lt;Member Code="FRA" HasMetadata="false" HasOnlyUnitMetadata="false" HasChild="0"&gt;&lt;Name LocaleIsoCode="en"&gt;France&lt;/Name&gt;&lt;Name LocaleIsoCode="fr"&gt;France&lt;/Name&gt;&lt;/Member&gt;&lt;Member Code="DEU" HasMetadata="true" HasOnlyUnitMetadata="false" HasChild="0"&gt;&lt;Name LocaleIsoCode="en"&gt;Germany&lt;/Name&gt;&lt;Name LocaleIsoCode="fr"&gt;Allemagne&lt;/Name&gt;&lt;/Member&gt;&lt;Member Code="GRC" HasMetadata="false" HasOnlyUnitMetadata="false" HasChild="0"&gt;&lt;Name LocaleIsoCode="en"&gt;Greece&lt;/Name&gt;&lt;Name LocaleIsoCode="fr"&gt;Grèce&lt;/Name&gt;&lt;/Member&gt;&lt;Member Code="HUN" HasMetadata="false" HasOnlyUnitMetadata="false" HasChild="0"&gt;&lt;Name LocaleIsoCode="en"&gt;Hungary&lt;/Name&gt;&lt;Name LocaleIsoCode="fr"&gt;Hongrie&lt;/Name&gt;&lt;/Member&gt;&lt;Member Code="ISL" HasMetadata="false" HasOnlyUnitMetadata="false" HasChild="0"&gt;&lt;Name LocaleIsoCode="en"&gt;Iceland&lt;/Name&gt;&lt;Name LocaleIsoCode="fr"&gt;Islande&lt;/Name&gt;&lt;/Member&gt;&lt;Member Code="IRL" HasMetadata="false" HasOnlyUnitMetadata="false" HasChild="0"&gt;&lt;Name LocaleIsoCode="en"&gt;Ireland&lt;/Name&gt;&lt;Name LocaleIsoCode="fr"&gt;Irlande&lt;/Name&gt;&lt;/Member&gt;&lt;Member Code="ISR" HasMetadata="true" HasOnlyUnitMetadata="false" HasChild="0"&gt;&lt;Name LocaleIsoCode="en"&gt;Israel&lt;/Name&gt;&lt;Name LocaleIsoCode="fr"&gt;Israël&lt;/Name&gt;&lt;/Member&gt;&lt;Member Code="ITA" HasMetadata="false" HasOnlyUnitMetadata="false" HasChild="0"&gt;&lt;Name LocaleIsoCode="en"&gt;Italy&lt;/Name&gt;&lt;Name LocaleIsoCode="fr"&gt;Italie&lt;/Name&gt;&lt;/Member&gt;&lt;Member Code="JPN" HasMetadata="false" HasOnlyUnitMetadata="false" HasChild="0"&gt;&lt;Name LocaleIsoCode="en"&gt;Japan&lt;/Name&gt;&lt;Name LocaleIsoCode="fr"&gt;Japon&lt;/Name&gt;&lt;/Member&gt;&lt;Member Code="KOR" HasMetadata="false" HasOnlyUnitMetadata="false" HasChild="0"&gt;&lt;Name LocaleIsoCode="en"&gt;Korea&lt;/Name&gt;&lt;Name LocaleIsoCode="fr"&gt;Corée&lt;/Name&gt;&lt;/Member&gt;&lt;Member Code="LVA" HasMetadata="false" HasOnlyUnitMetadata="false" HasChild="0"&gt;&lt;Name LocaleIsoCode="en"&gt;Latvia&lt;/Name&gt;&lt;Name LocaleIsoCode="fr"&gt;Lettonie&lt;/Name&gt;&lt;/Member&gt;&lt;Member Code="LUX" HasMetadata="false" HasOnlyUnitMetadata="false" HasChild="0"&gt;&lt;Name LocaleIsoCode="en"&gt;Luxembourg&lt;/Name&gt;&lt;Name LocaleIsoCode="fr"&gt;Luxembourg&lt;/Name&gt;&lt;/Member&gt;&lt;Member Code="MEX" HasMetadata="false" HasOnlyUnitMetadata="false" HasChild="0"&gt;&lt;Name LocaleIsoCode="en"&gt;Mexico&lt;/Name&gt;&lt;Name LocaleIsoCode="fr"&gt;Mexique&lt;/Name&gt;&lt;/Member&gt;&lt;Member Code="NLD" HasMetadata="false" HasOnlyUnitMetadata="false" HasChild="0"&gt;&lt;Name LocaleIsoCode="en"&gt;Netherlands&lt;/Name&gt;&lt;Name LocaleIsoCode="fr"&gt;Pays-Bas&lt;/Name&gt;&lt;/Member&gt;&lt;Member Code="NZL" HasMetadata="false" HasOnlyUnitMetadata="false" HasChild="0"&gt;&lt;Name LocaleIsoCode="en"&gt;New Zealand&lt;/Name&gt;&lt;Name LocaleIsoCode="fr"&gt;Nouvelle-Zélande&lt;/Name&gt;&lt;/Member&gt;&lt;Member Code="NOR" HasMetadata="false" HasOnlyUnitMetadata="false" HasChild="0"&gt;&lt;Name LocaleIsoCode="en"&gt;Norway&lt;/Name&gt;&lt;Name LocaleIsoCode="fr"&gt;Norvège&lt;/Name&gt;&lt;/Member&gt;&lt;Member Code="POL" HasMetadata="false" HasOnlyUnitMetadata="false" HasChild="0"&gt;&lt;Name LocaleIsoCode="en"&gt;Poland&lt;/Name&gt;&lt;Name LocaleIsoCode="fr"&gt;Pologne&lt;/Name&gt;&lt;/Member&gt;&lt;Member Code="PRT" HasMetadata="false" HasOnlyUnitMetadata="false" HasChild="0"&gt;&lt;Name LocaleIsoCode="en"&gt;Portugal&lt;/Name&gt;&lt;Name LocaleIsoCode="fr"&gt;Portugal&lt;/Name&gt;&lt;/Member&gt;&lt;Member Code="SVK" HasMetadata="false" HasOnlyUnitMetadata="false" HasChild="0"&gt;&lt;Name LocaleIsoCode="en"&gt;Slovak Republic&lt;/Name&gt;&lt;Name LocaleIsoCode="fr"&gt;République slovaque&lt;/Name&gt;&lt;/Member&gt;&lt;Member Code="SVN" HasMetadata="false" HasOnlyUnitMetadata="false" HasChild="0"&gt;&lt;Name LocaleIsoCode="en"&gt;Slovenia&lt;/Name&gt;&lt;Name LocaleIsoCode="fr"&gt;Slovénie&lt;/Name&gt;&lt;/Member&gt;&lt;Member Code="ESP" HasMetadata="false" HasOnlyUnitMetadata="false" HasChild="0"&gt;&lt;Name LocaleIsoCode="en"&gt;Spain&lt;/Name&gt;&lt;Name LocaleIsoCode="fr"&gt;Espagne&lt;/Name&gt;&lt;/Member&gt;&lt;Member Code="SWE" HasMetadata="false" HasOnlyUnitMetadata="false" HasChild="0"&gt;&lt;Name LocaleIsoCode="en"&gt;Sweden&lt;/Name&gt;&lt;Name LocaleIsoCode="fr"&gt;Suède&lt;/Name&gt;&lt;/Member&gt;&lt;Member Code="CHE" HasMetadata="false" HasOnlyUnitMetadata="false" HasChild="0"&gt;&lt;Name LocaleIsoCode="en"&gt;Switzerland&lt;/Name&gt;&lt;Name LocaleIsoCode="fr"&gt;Suisse&lt;/Name&gt;&lt;/Member&gt;&lt;Member Code="TUR" HasMetadata="false" HasOnlyUnitMetadata="false" HasChild="0"&gt;&lt;Name LocaleIsoCode="en"&gt;Turkey&lt;/Name&gt;&lt;Name LocaleIsoCode="fr"&gt;Turquie&lt;/Name&gt;&lt;/Member&gt;&lt;Member Code="GBR" HasMetadata="false" HasOnlyUnitMetadata="false" HasChild="0"&gt;&lt;Name LocaleIsoCode="en"&gt;United Kingdom&lt;/Name&gt;&lt;Name LocaleIsoCode="fr"&gt;Royaume-Uni&lt;/Name&gt;&lt;/Member&gt;&lt;Member Code="USA" HasMetadata="false" HasOnlyUnitMetadata="false" HasChild="0"&gt;&lt;Name LocaleIsoCode="en"&gt;United States&lt;/Name&gt;&lt;Name LocaleIsoCode="fr"&gt;États-Unis&lt;/Name&gt;&lt;/Member&gt;&lt;Member Code="EA16" HasMetadata="false" HasOnlyUnitMetadata="false" HasChild="0"&gt;&lt;Name LocaleIsoCode="en"&gt;Euro area (16 countries)&lt;/Name&gt;&lt;Name LocaleIsoCode="fr"&gt;Zone euro (16 pays)&lt;/Name&gt;&lt;/Member&gt;&lt;Member Code="EA15" HasMetadata="false" HasOnlyUnitMetadata="false" HasChild="0"&gt;&lt;Name LocaleIsoCode="en"&gt;Euro area (15 countries)&lt;/Name&gt;&lt;Name LocaleIsoCode="fr"&gt;Zone euro (15 pays)&lt;/Name&gt;&lt;/Member&gt;&lt;Member Code="NAT" HasMetadata="false" HasOnlyUnitMetadata="false" HasChild="0"&gt;&lt;Name LocaleIsoCode="en"&gt;NAFTA&lt;/Name&gt;&lt;Name LocaleIsoCode="fr"&gt;ALENA&lt;/Name&gt;&lt;/Member&gt;&lt;Member Code="OTO" HasMetadata="false" HasOnlyUnitMetadata="false" HasChild="0"&gt;&lt;Name LocaleIsoCode="en"&gt;OECD - Total&lt;/Name&gt;&lt;Name LocaleIsoCode="fr"&gt;OCDE - Total&lt;/Name&gt;&lt;/Member&gt;&lt;Member Code="WLD" HasMetadata="false" HasOnlyUnitMetadata="false" HasChild="0"&gt;&lt;Name LocaleIsoCode="en"&gt;World&lt;/Name&gt;&lt;Name LocaleIsoCode="fr"&gt;Monde&lt;/Name&gt;&lt;/Member&gt;&lt;Member Code="NMEC" HasMetadata="false" HasOnlyUnitMetadata="false" HasChild="1"&gt;&lt;Name LocaleIsoCode="en"&gt;Non-OECD Economies&lt;/Name&gt;&lt;Name LocaleIsoCode="fr"&gt;Économies non-OCDE&lt;/Name&gt;&lt;ChildMember Code="ARG" HasMetadata="false" HasOnlyUnitMetadata="false" HasChild="0"&gt;&lt;Name LocaleIsoCode="en"&gt;Argentina&lt;/Name&gt;&lt;Name LocaleIsoCode="fr"&gt;Argentine&lt;/Name&gt;&lt;/ChildMember&gt;&lt;ChildMember Code="BRA" HasMetadata="false" HasOnlyUnitMetadata="false" HasChild="0"&gt;&lt;Name LocaleIsoCode="en"&gt;Brazil&lt;/Name&gt;&lt;Name LocaleIsoCode="fr"&gt;Brésil&lt;/Name&gt;&lt;/ChildMember&gt;&lt;ChildMember Code="CHN" HasMetadata="false" HasOnlyUnitMetadata="false" HasChild="0"&gt;&lt;Name LocaleIsoCode="en"&gt;China (People's Republic of)&lt;/Name&gt;&lt;Name LocaleIsoCode="fr"&gt;Chine (République populaire de)&lt;/Name&gt;&lt;/ChildMember&gt;&lt;ChildMember Code="COL" HasMetadata="false" HasOnlyUnitMetadata="false" HasChild="0"&gt;&lt;Name LocaleIsoCode="en"&gt;Colombia&lt;/Name&gt;&lt;Name LocaleIsoCode="fr"&gt;Colombie&lt;/Name&gt;&lt;/ChildMember&gt;&lt;ChildMember Code="CRI" HasMetadata="false" HasOnlyUnitMetadata="false" HasChild="0"&gt;&lt;Name LocaleIsoCode="en"&gt;Costa Rica&lt;/Name&gt;&lt;Name LocaleIsoCode="fr"&gt;Costa Rica&lt;/Name&gt;&lt;/ChildMember&gt;&lt;ChildMember Code="IND" HasMetadata="false" HasOnlyUnitMetadata="false" HasChild="0"&gt;&lt;Name LocaleIsoCode="en"&gt;India&lt;/Name&gt;&lt;Name LocaleIsoCode="fr"&gt;Inde&lt;/Name&gt;&lt;/ChildMember&gt;&lt;ChildMember Code="IDN" HasMetadata="false" HasOnlyUnitMetadata="false" HasChild="0"&gt;&lt;Name LocaleIsoCode="en"&gt;Indonesia&lt;/Name&gt;&lt;Name LocaleIsoCode="fr"&gt;Indonésie&lt;/Name&gt;&lt;/ChildMember&gt;&lt;ChildMember Code="LTU" HasMetadata="true" HasOnlyUnitMetadata="true" HasChild="0"&gt;&lt;Name LocaleIsoCode="en"&gt;Lithuania&lt;/Name&gt;&lt;Name LocaleIsoCode="fr"&gt;Lituanie&lt;/Name&gt;&lt;/ChildMember&gt;&lt;ChildMember Code="RUS" HasMetadata="false" HasOnlyUnitMetadata="false" HasChild="0"&gt;&lt;Name LocaleIsoCode="en"&gt;Russia&lt;/Name&gt;&lt;Name LocaleIsoCode="fr"&gt;Russie&lt;/Name&gt;&lt;/ChildMember&gt;&lt;ChildMember Code="ZAF" HasMetadata="false" HasOnlyUnitMetadata="false" HasChild="0"&gt;&lt;Name LocaleIsoCode="en"&gt;South Africa&lt;/Name&gt;&lt;Name LocaleIsoCode="fr"&gt;Afrique du Sud&lt;/Name&gt;&lt;/ChildMember&gt;&lt;/Member&gt;&lt;Member Code="GRPS" HasMetadata="false" HasOnlyUnitMetadata="false" HasChild="1"&gt;&lt;Name LocaleIsoCode="en"&gt;Other Groups&lt;/Name&gt;&lt;Name LocaleIsoCode="fr"&gt;Autres groupes&lt;/Name&gt;&lt;ChildMember Code="OPEC" HasMetadata="false" HasOnlyUnitMetadata="false" HasChild="0"&gt;&lt;Name LocaleIsoCode="en"&gt;OPEC&lt;/Name&gt;&lt;Name LocaleIsoCode="fr"&gt;OPEP&lt;/Name&gt;&lt;/ChildMember&gt;&lt;/Member&gt;&lt;Member Code="PAC" HasMetadata="false" HasOnlyUnitMetadata="false" HasChild="0"&gt;&lt;Name LocaleIsoCode="en"&gt;OECD Pacific countries (Japan, Australia, New Zealand, Korea)&lt;/Name&gt;&lt;Name LocaleIsoCode="fr"&gt;OECD Pacific countries (Japan, Australia, New Zealand, Korea)&lt;/Name&gt;&lt;/Member&gt;&lt;Member Code="EUR" HasMetadata="false" HasOnlyUnitMetadata="false" HasChild="0"&gt;&lt;Name LocaleIsoCode="en"&gt;22 OECD European countries (break 1991,1993)&lt;/Name&gt;&lt;Name LocaleIsoCode="fr"&gt;22 OECD European countries (break 1991,1993)&lt;/Name&gt;&lt;/Member&gt;&lt;Member Code="SOV" HasMetadata="false" HasOnlyUnitMetadata="false" HasChild="0"&gt;&lt;Name LocaleIsoCode="en"&gt;ex USSR&lt;/Name&gt;&lt;Name LocaleIsoCode="fr"&gt;ex USSR&lt;/Name&gt;&lt;/Member&gt;&lt;Member Code="DAE" HasMetadata="false" HasOnlyUnitMetadata="false" HasChild="0"&gt;&lt;Name LocaleIsoCode="en"&gt;Dynamic Asian Economies&lt;/Name&gt;&lt;Name LocaleIsoCode="fr"&gt;Economies dynamiques d'Asie&lt;/Name&gt;&lt;/Member&gt;&lt;Member Code="ROW" HasMetadata="false" HasOnlyUnitMetadata="false" HasChild="0"&gt;&lt;Name LocaleIsoCode="en"&gt;Remaining countries that are not oil producers&lt;/Name&gt;&lt;Name LocaleIsoCode="fr"&gt;Pays restants non producteurs de pétrole&lt;/Name&gt;&lt;/Member&gt;&lt;Member Code="RWD" HasMetadata="false" HasOnlyUnitMetadata="false" HasChild="0"&gt;&lt;Name LocaleIsoCode="en"&gt;Rest of the World&lt;/Name&gt;&lt;Name LocaleIsoCode="fr"&gt;Reste du monde&lt;/Name&gt;&lt;/Member&gt;&lt;Member Code="OOP" HasMetadata="false" HasOnlyUnitMetadata="false" HasChild="0"&gt;&lt;Name LocaleIsoCode="en"&gt;Other oil producers&lt;/Name&gt;&lt;Name LocaleIsoCode="fr"&gt;Autres pays producteurs de pétrole&lt;/Name&gt;&lt;/Member&gt;&lt;Member Code="OIL" HasMetadata="false" HasOnlyUnitMetadata="false" HasChild="0"&gt;&lt;Name LocaleIsoCode="en"&gt;Oil producers&lt;/Name&gt;&lt;Name LocaleIsoCode="fr"&gt;Pays producteurs de pétrole&lt;/Name&gt;&lt;/Member&gt;&lt;/Dimension&gt;&lt;Dimension Code="VARIABLE" HasMetadata="false" Display="labels"&gt;&lt;Name LocaleIsoCode="en"&gt;Variable&lt;/Name&gt;&lt;Name LocaleIsoCode="fr"&gt;Variable&lt;/Name&gt;&lt;Member Code="NLGXQA" HasMetadata="false" HasOnlyUnitMetadata="false" HasChild="0"&gt;&lt;Name LocaleIsoCode="en"&gt;Cyclically adjusted government primary balance, as a percentage of potential GDP&lt;/Name&gt;&lt;Name LocaleIsoCode="fr"&gt;Solde primaire des administrations publiques, corrigé des variations cycliques, en pourcentage du PIB potentiel&lt;/Name&gt;&lt;/Member&gt;&lt;/Dimension&gt;&lt;Dimension Code="FREQUENCY" HasMetadata="false" CommonCode="FREQUENCY" Display="labels"&gt;&lt;Name LocaleIsoCode="en"&gt;Frequency&lt;/Name&gt;&lt;Name LocaleIsoCode="fr"&gt;Fréquence&lt;/Name&gt;&lt;Member Code="A" HasMetadata="false"&gt;&lt;Name LocaleIsoCode="en"&gt;Annual&lt;/Name&gt;&lt;Name LocaleIsoCode="fr"&gt;Annuelle&lt;/Name&gt;&lt;/Member&gt;&lt;/Dimension&gt;&lt;Dimension Code="TIME" HasMetadata="false" CommonCode="TIME" Display="labels"&gt;&lt;Name LocaleIsoCode="en"&gt;Time&lt;/Name&gt;&lt;Name LocaleIsoCode="fr"&gt;Temps&lt;/Name&gt;&lt;Member Code="1990" HasMetadata="false"&gt;&lt;Name LocaleIsoCode="en"&gt;1990&lt;/Name&gt;&lt;Name LocaleIsoCode="fr"&gt;1990&lt;/Name&gt;&lt;/Member&gt;&lt;Member Code="1991" HasMetadata="false"&gt;&lt;Name LocaleIsoCode="en"&gt;1991&lt;/Name&gt;&lt;Name LocaleIsoCode="fr"&gt;1991&lt;/Name&gt;&lt;/Member&gt;&lt;Member Code="1992" HasMetadata="false"&gt;&lt;Name LocaleIsoCode="en"&gt;1992&lt;/Name&gt;&lt;Name LocaleIsoCode="fr"&gt;1992&lt;/Name&gt;&lt;/Member&gt;&lt;Member Code="1993" HasMetadata="false"&gt;&lt;Name LocaleIsoCode="en"&gt;1993&lt;/Name&gt;&lt;Name LocaleIsoCode="fr"&gt;1993&lt;/Name&gt;&lt;/Member&gt;&lt;Member Code="1994" HasMetadata="false"&gt;&lt;Name LocaleIsoCode="en"&gt;1994&lt;/Name&gt;&lt;Name LocaleIsoCode="fr"&gt;1994&lt;/Name&gt;&lt;/Member&gt;&lt;Member Code="1995" HasMetadata="false"&gt;&lt;Name LocaleIsoCode="en"&gt;1995&lt;/Name&gt;&lt;Name LocaleIsoCode="fr"&gt;1995&lt;/Name&gt;&lt;/Member&gt;&lt;Member Code="1996" HasMetadata="false"&gt;&lt;Name LocaleIsoCode="en"&gt;1996&lt;/Name&gt;&lt;Name LocaleIsoCode="fr"&gt;1996&lt;/Name&gt;&lt;/Member&gt;&lt;Member Code="1997" HasMetadata="false"&gt;&lt;Name LocaleIsoCode="en"&gt;1997&lt;/Name&gt;&lt;Name LocaleIsoCode="fr"&gt;1997&lt;/Name&gt;&lt;/Member&gt;&lt;Member Code="1998" HasMetadata="false"&gt;&lt;Name LocaleIsoCode="en"&gt;1998&lt;/Name&gt;&lt;Name LocaleIsoCode="fr"&gt;1998&lt;/Name&gt;&lt;/Member&gt;&lt;Member Code="1999" HasMetadata="false"&gt;&lt;Name LocaleIsoCode="en"&gt;1999&lt;/Name&gt;&lt;Name LocaleIsoCode="fr"&gt;1999&lt;/Name&gt;&lt;/Member&gt;&lt;Member Code="2000" HasMetadata="false"&gt;&lt;Name LocaleIsoCode="en"&gt;2000&lt;/Name&gt;&lt;Name LocaleIsoCode="fr"&gt;2000&lt;/Name&gt;&lt;/Member&gt;&lt;Member Code="2001" HasMetadata="false"&gt;&lt;Name LocaleIsoCode="en"&gt;2001&lt;/Name&gt;&lt;Name LocaleIsoCode="fr"&gt;2001&lt;/Name&gt;&lt;/Member&gt;&lt;Member Code="2002" HasMetadata="false"&gt;&lt;Name LocaleIsoCode="en"&gt;2002&lt;/Name&gt;&lt;Name LocaleIsoCode="fr"&gt;2002&lt;/Name&gt;&lt;/Member&gt;&lt;Member Code="2003" HasMetadata="false"&gt;&lt;Name LocaleIsoCode="en"&gt;2003&lt;/Name&gt;&lt;Name LocaleIsoCode="fr"&gt;2003&lt;/Name&gt;&lt;/Member&gt;&lt;Member Code="2004" HasMetadata="false"&gt;&lt;Name LocaleIsoCode="en"&gt;2004&lt;/Name&gt;&lt;Name LocaleIsoCode="fr"&gt;2004&lt;/Name&gt;&lt;/Member&gt;&lt;Member Code="2005" HasMetadata="false"&gt;&lt;Name LocaleIsoCode="en"&gt;2005&lt;/Name&gt;&lt;Name LocaleIsoCode="fr"&gt;2005&lt;/Name&gt;&lt;/Member&gt;&lt;Member Code="2006" HasMetadata="false"&gt;&lt;Name LocaleIsoCode="en"&gt;2006&lt;/Name&gt;&lt;Name LocaleIsoCode="fr"&gt;2006&lt;/Name&gt;&lt;/Member&gt;&lt;Member Code="2007" HasMetadata="false"&gt;&lt;Name LocaleIsoCode="en"&gt;2007&lt;/Name&gt;&lt;Name LocaleIsoCode="fr"&gt;2007&lt;/Name&gt;&lt;/Member&gt;&lt;Member Code="2008" HasMetadata="false"&gt;&lt;Name LocaleIsoCode="en"&gt;2008&lt;/Name&gt;&lt;Name LocaleIsoCode="fr"&gt;2008&lt;/Name&gt;&lt;/Member&gt;&lt;Member Code="2009" HasMetadata="false"&gt;&lt;Name LocaleIsoCode="en"&gt;2009&lt;/Name&gt;&lt;Name LocaleIsoCode="fr"&gt;2009&lt;/Name&gt;&lt;/Member&gt;&lt;Member Code="2010" HasMetadata="false"&gt;&lt;Name LocaleIsoCode="en"&gt;2010&lt;/Name&gt;&lt;Name LocaleIsoCode="fr"&gt;2010&lt;/Name&gt;&lt;/Member&gt;&lt;Member Code="2011" HasMetadata="false"&gt;&lt;Name LocaleIsoCode="en"&gt;2011&lt;/Name&gt;&lt;Name LocaleIsoCode="fr"&gt;2011&lt;/Name&gt;&lt;/Member&gt;&lt;Member Code="2012" HasMetadata="false"&gt;&lt;Name LocaleIsoCode="en"&gt;2012&lt;/Name&gt;&lt;Name LocaleIsoCode="fr"&gt;2012&lt;/Name&gt;&lt;/Member&gt;&lt;Member Code="2013" HasMetadata="false"&gt;&lt;Name LocaleIsoCode="en"&gt;2013&lt;/Name&gt;&lt;Name LocaleIsoCode="fr"&gt;2013&lt;/Name&gt;&lt;/Member&gt;&lt;Member Code="2014" HasMetadata="false"&gt;&lt;Name LocaleIsoCode="en"&gt;2014&lt;/Name&gt;&lt;Name LocaleIsoCode="fr"&gt;2014&lt;/Name&gt;&lt;/Member&gt;&lt;Member Code="2015" HasMetadata="false"&gt;&lt;Name LocaleIsoCode="en"&gt;2015&lt;/Name&gt;&lt;Name LocaleIsoCode="fr"&gt;2015&lt;/Name&gt;&lt;/Member&gt;&lt;Member Code="2016" HasMetadata="false"&gt;&lt;Name LocaleIsoCode="en"&gt;2016&lt;/Name&gt;&lt;Name LocaleIsoCode="fr"&gt;2016&lt;/Name&gt;&lt;/Member&gt;&lt;/Dimension&gt;&lt;WBOSInformations&gt;&lt;TimeDimension WebTreeWasUsed="false"&gt;&lt;StartCodes Annual="1990" /&gt;&lt;EndCodes Annual="2016" /&gt;&lt;/TimeDimension&gt;&lt;/WBOSInformations&gt;&lt;Tabulation Axis="horizontal"&gt;&lt;Dimension Code="TIME" CommonCode="TIME" /&gt;&lt;/Tabulation&gt;&lt;Tabulation Axis="vertical"&gt;&lt;Dimension Code="LOCATION" CommonCode="LOCATION" /&gt;&lt;/Tabulation&gt;&lt;Tabulation Axis="page"&gt;&lt;Dimension Code="VARIABLE" /&gt;&lt;Dimension Code="FREQUENCY" CommonCode="FREQUENCY" /&gt;&lt;/Tabulation&gt;&lt;Formatting&gt;&lt;Labels LocaleIsoCode="en" /&gt;&lt;Power&gt;0&lt;/Power&gt;&lt;Decimals&gt;3&lt;/Decimals&gt;&lt;SkipEmptyLines&gt;true&lt;/SkipEmptyLines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TimeStamp&gt;false&lt;/TimeStamp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ApplicationTitle Url="http://dx.doi.org/10.1787/7fa317bf-en"&gt;OECD iLibrary&lt;/ApplicationTitle&gt;&lt;/Format&gt;&lt;Query&gt;&lt;AbsoluteUri&gt;http://stats.oecd.org//View.aspx?QueryId=&amp;amp;QueryType=Public&amp;amp;Lang=en&lt;/AbsoluteUri&gt;&lt;/Query&gt;&lt;/WebTableParameter&gt;</t>
  </si>
  <si>
    <t>Dataset: OECD Economic Outlook No. 100 (Edition 2016/2)</t>
  </si>
  <si>
    <t>Cyclically adjusted government primary balance, as a percentage of potential GDP</t>
  </si>
  <si>
    <t>Percentage</t>
  </si>
  <si>
    <t>Euro area (16 countries)</t>
  </si>
  <si>
    <t>Euro area (15 countries)</t>
  </si>
  <si>
    <t>Data extracted on 18 Jul 2017 14:35 UTC (GMT) from OECD iLibrary</t>
  </si>
  <si>
    <t>Dataset: OECD Economic Outlook No. 101 (Edition 2017/1)</t>
  </si>
  <si>
    <t>Real gross domestic product per capita, National currency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</si>
  <si>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</si>
  <si>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</si>
  <si>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</si>
  <si>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</si>
  <si>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</si>
  <si>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</si>
  <si>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</si>
  <si>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</si>
  <si>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</si>
  <si>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</si>
  <si>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2017</t>
  </si>
  <si>
    <t>2018</t>
  </si>
  <si>
    <t>Australian Dollar</t>
  </si>
  <si>
    <t>Euro</t>
  </si>
  <si>
    <t>Canadian Dollar</t>
  </si>
  <si>
    <t>Chilean Peso</t>
  </si>
  <si>
    <t>Czech Koruna</t>
  </si>
  <si>
    <t>Danish Krone</t>
  </si>
  <si>
    <t>Forint</t>
  </si>
  <si>
    <t>Iceland Krona</t>
  </si>
  <si>
    <t>New Israeli Sheqel</t>
  </si>
  <si>
    <t>Yen</t>
  </si>
  <si>
    <t>Won</t>
  </si>
  <si>
    <t>Mexican Peso</t>
  </si>
  <si>
    <t>New Zealand Dollar</t>
  </si>
  <si>
    <t>Norwegian Krone</t>
  </si>
  <si>
    <t>Zloty</t>
  </si>
  <si>
    <t>Swedish Krona</t>
  </si>
  <si>
    <t>Swiss Franc</t>
  </si>
  <si>
    <t>Turkish Lira</t>
  </si>
  <si>
    <t>Pound Sterling</t>
  </si>
  <si>
    <t>US Dollar</t>
  </si>
  <si>
    <t>Data extracted on 13 Jul 2017 12:15 UTC (GMT) from OECD iLibrary</t>
  </si>
  <si>
    <t>2008-09</t>
  </si>
  <si>
    <t xml:space="preserve">Finland </t>
  </si>
  <si>
    <t>1990-94</t>
  </si>
  <si>
    <t xml:space="preserve">Greece </t>
  </si>
  <si>
    <t>2008-13</t>
  </si>
  <si>
    <t>2008-10</t>
  </si>
  <si>
    <t>2011-13</t>
  </si>
  <si>
    <t>2008-11</t>
  </si>
  <si>
    <t>2009-13</t>
  </si>
  <si>
    <t>1990-93</t>
  </si>
  <si>
    <t>2010-13</t>
  </si>
  <si>
    <t>1983-86</t>
  </si>
  <si>
    <t>2009-10</t>
  </si>
  <si>
    <t>1994-00</t>
  </si>
  <si>
    <t xml:space="preserve">Germany </t>
  </si>
  <si>
    <t>1980-83</t>
  </si>
  <si>
    <t>1996-00</t>
  </si>
  <si>
    <t>2010-14</t>
  </si>
  <si>
    <t>2013-14</t>
  </si>
  <si>
    <t>1981-89</t>
  </si>
  <si>
    <t>1991-97</t>
  </si>
  <si>
    <t>1984-86</t>
  </si>
  <si>
    <t>2014-15</t>
  </si>
  <si>
    <t>1994-97</t>
  </si>
  <si>
    <t xml:space="preserve">Sweden </t>
  </si>
  <si>
    <t>1981-87</t>
  </si>
  <si>
    <t>1995-98</t>
  </si>
  <si>
    <t>% change in real GDP per capita</t>
  </si>
  <si>
    <t>% change in real health expenditure per capita</t>
  </si>
  <si>
    <t>From 1990:</t>
  </si>
  <si>
    <t>Until 1989 (1995 for Greece)</t>
  </si>
  <si>
    <t>Current expenditure on health (all functions), per capita, constant prices, OECD base year, Government/compulsory schemes, all providers</t>
  </si>
  <si>
    <t>Health Expenditure and Financing Data for Greece presented in OECD Health Statistics 2017 are based on:
OECD estimates: 2016
SHA 2011: 2009-2015
Other non-SHA sources: 1970-2008</t>
  </si>
  <si>
    <t>% change in cyclically adjusted primary surplus as a share of potential output</t>
  </si>
  <si>
    <t>1993-98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</si>
</sst>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_ ;\-#,##0.0\ "/>
    <numFmt numFmtId="165" formatCode="0.0%"/>
    <numFmt numFmtId="166" formatCode="#,##0.000_ ;\-#,##0.000\ "/>
    <numFmt numFmtId="167" formatCode="#,##0.00_ ;\-#,##0.00\ "/>
    <numFmt numFmtId="168" formatCode="0.0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  <font>
      <sz val="9"/>
      <color indexed="81"/>
      <name val="Tahoma"/>
      <family val="2"/>
    </font>
    <font>
      <sz val="10"/>
      <name val="Arial"/>
      <family val="2"/>
    </font>
    <font>
      <u/>
      <sz val="10"/>
      <color theme="11"/>
      <name val="Arial"/>
      <family val="2"/>
    </font>
    <font>
      <b/>
      <sz val="9"/>
      <color indexed="18"/>
      <name val="Verdana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64">
    <xf numFmtId="0" fontId="0" fillId="0" borderId="0" xfId="0"/>
    <xf numFmtId="0" fontId="23" fillId="0" borderId="10" xfId="0" applyFont="1" applyBorder="1"/>
    <xf numFmtId="0" fontId="24" fillId="0" borderId="10" xfId="0" applyFont="1" applyBorder="1" applyAlignment="1">
      <alignment horizontal="left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5" fillId="36" borderId="10" xfId="0" applyFont="1" applyFill="1" applyBorder="1" applyAlignment="1">
      <alignment horizontal="center"/>
    </xf>
    <xf numFmtId="0" fontId="19" fillId="35" borderId="10" xfId="0" applyFont="1" applyFill="1" applyBorder="1" applyAlignment="1">
      <alignment vertical="top" wrapText="1"/>
    </xf>
    <xf numFmtId="0" fontId="18" fillId="35" borderId="10" xfId="0" applyFont="1" applyFill="1" applyBorder="1" applyAlignment="1">
      <alignment vertical="top" wrapText="1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2" fontId="23" fillId="38" borderId="10" xfId="0" applyNumberFormat="1" applyFont="1" applyFill="1" applyBorder="1" applyAlignment="1">
      <alignment horizontal="right"/>
    </xf>
    <xf numFmtId="165" fontId="23" fillId="0" borderId="10" xfId="42" applyNumberFormat="1" applyFont="1" applyBorder="1" applyAlignment="1">
      <alignment horizontal="right"/>
    </xf>
    <xf numFmtId="165" fontId="23" fillId="37" borderId="10" xfId="42" applyNumberFormat="1" applyFont="1" applyFill="1" applyBorder="1" applyAlignment="1">
      <alignment horizontal="right"/>
    </xf>
    <xf numFmtId="165" fontId="23" fillId="38" borderId="10" xfId="42" applyNumberFormat="1" applyFont="1" applyFill="1" applyBorder="1" applyAlignment="1">
      <alignment horizontal="right"/>
    </xf>
    <xf numFmtId="165" fontId="23" fillId="39" borderId="10" xfId="42" applyNumberFormat="1" applyFont="1" applyFill="1" applyBorder="1" applyAlignment="1">
      <alignment horizontal="right"/>
    </xf>
    <xf numFmtId="0" fontId="29" fillId="0" borderId="10" xfId="0" applyFont="1" applyBorder="1" applyAlignment="1">
      <alignment horizontal="left" wrapText="1"/>
    </xf>
    <xf numFmtId="2" fontId="23" fillId="0" borderId="10" xfId="0" applyNumberFormat="1" applyFont="1" applyBorder="1" applyAlignment="1">
      <alignment horizontal="right"/>
    </xf>
    <xf numFmtId="2" fontId="23" fillId="37" borderId="10" xfId="0" applyNumberFormat="1" applyFont="1" applyFill="1" applyBorder="1" applyAlignment="1">
      <alignment horizontal="right"/>
    </xf>
    <xf numFmtId="2" fontId="23" fillId="0" borderId="10" xfId="0" applyNumberFormat="1" applyFont="1" applyFill="1" applyBorder="1" applyAlignment="1">
      <alignment horizontal="right"/>
    </xf>
    <xf numFmtId="2" fontId="23" fillId="40" borderId="10" xfId="0" applyNumberFormat="1" applyFont="1" applyFill="1" applyBorder="1" applyAlignment="1">
      <alignment horizontal="right"/>
    </xf>
    <xf numFmtId="2" fontId="0" fillId="0" borderId="0" xfId="0" applyNumberFormat="1"/>
    <xf numFmtId="166" fontId="23" fillId="0" borderId="10" xfId="0" applyNumberFormat="1" applyFont="1" applyBorder="1" applyAlignment="1">
      <alignment horizontal="right"/>
    </xf>
    <xf numFmtId="166" fontId="23" fillId="37" borderId="10" xfId="0" applyNumberFormat="1" applyFont="1" applyFill="1" applyBorder="1" applyAlignment="1">
      <alignment horizontal="right"/>
    </xf>
    <xf numFmtId="166" fontId="23" fillId="0" borderId="10" xfId="0" applyNumberFormat="1" applyFont="1" applyFill="1" applyBorder="1" applyAlignment="1">
      <alignment horizontal="right"/>
    </xf>
    <xf numFmtId="166" fontId="23" fillId="38" borderId="10" xfId="0" applyNumberFormat="1" applyFont="1" applyFill="1" applyBorder="1" applyAlignment="1">
      <alignment horizontal="right"/>
    </xf>
    <xf numFmtId="166" fontId="23" fillId="40" borderId="10" xfId="0" applyNumberFormat="1" applyFont="1" applyFill="1" applyBorder="1" applyAlignment="1">
      <alignment horizontal="right"/>
    </xf>
    <xf numFmtId="166" fontId="0" fillId="0" borderId="0" xfId="0" applyNumberFormat="1"/>
    <xf numFmtId="167" fontId="23" fillId="0" borderId="10" xfId="0" applyNumberFormat="1" applyFont="1" applyBorder="1" applyAlignment="1">
      <alignment horizontal="right"/>
    </xf>
    <xf numFmtId="167" fontId="23" fillId="37" borderId="10" xfId="0" applyNumberFormat="1" applyFont="1" applyFill="1" applyBorder="1" applyAlignment="1">
      <alignment horizontal="right"/>
    </xf>
    <xf numFmtId="167" fontId="23" fillId="41" borderId="10" xfId="0" applyNumberFormat="1" applyFont="1" applyFill="1" applyBorder="1" applyAlignment="1">
      <alignment horizontal="right"/>
    </xf>
    <xf numFmtId="167" fontId="23" fillId="38" borderId="10" xfId="0" applyNumberFormat="1" applyFont="1" applyFill="1" applyBorder="1" applyAlignment="1">
      <alignment horizontal="right"/>
    </xf>
    <xf numFmtId="164" fontId="23" fillId="0" borderId="10" xfId="0" applyNumberFormat="1" applyFont="1" applyFill="1" applyBorder="1" applyAlignment="1">
      <alignment horizontal="right"/>
    </xf>
    <xf numFmtId="164" fontId="23" fillId="41" borderId="10" xfId="0" applyNumberFormat="1" applyFont="1" applyFill="1" applyBorder="1" applyAlignment="1">
      <alignment horizontal="right"/>
    </xf>
    <xf numFmtId="164" fontId="23" fillId="38" borderId="10" xfId="0" applyNumberFormat="1" applyFont="1" applyFill="1" applyBorder="1" applyAlignment="1">
      <alignment horizontal="right"/>
    </xf>
    <xf numFmtId="164" fontId="23" fillId="42" borderId="10" xfId="0" applyNumberFormat="1" applyFont="1" applyFill="1" applyBorder="1" applyAlignment="1">
      <alignment horizontal="right"/>
    </xf>
    <xf numFmtId="0" fontId="0" fillId="38" borderId="0" xfId="0" applyFill="1"/>
    <xf numFmtId="168" fontId="0" fillId="0" borderId="0" xfId="0" applyNumberFormat="1"/>
    <xf numFmtId="0" fontId="20" fillId="0" borderId="11" xfId="0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166" fontId="23" fillId="41" borderId="10" xfId="0" applyNumberFormat="1" applyFont="1" applyFill="1" applyBorder="1" applyAlignment="1">
      <alignment horizontal="right"/>
    </xf>
    <xf numFmtId="2" fontId="23" fillId="41" borderId="10" xfId="0" applyNumberFormat="1" applyFont="1" applyFill="1" applyBorder="1" applyAlignment="1">
      <alignment horizontal="right"/>
    </xf>
    <xf numFmtId="2" fontId="23" fillId="43" borderId="10" xfId="0" applyNumberFormat="1" applyFont="1" applyFill="1" applyBorder="1" applyAlignment="1">
      <alignment horizontal="right"/>
    </xf>
    <xf numFmtId="164" fontId="23" fillId="43" borderId="10" xfId="0" applyNumberFormat="1" applyFont="1" applyFill="1" applyBorder="1" applyAlignment="1">
      <alignment horizontal="right"/>
    </xf>
    <xf numFmtId="0" fontId="0" fillId="0" borderId="0" xfId="0" applyNumberFormat="1"/>
    <xf numFmtId="0" fontId="22" fillId="33" borderId="11" xfId="0" applyFont="1" applyFill="1" applyBorder="1" applyAlignment="1">
      <alignment horizontal="right" vertical="top" wrapText="1"/>
    </xf>
    <xf numFmtId="0" fontId="22" fillId="33" borderId="13" xfId="0" applyFont="1" applyFill="1" applyBorder="1" applyAlignment="1">
      <alignment horizontal="right" vertical="top" wrapText="1"/>
    </xf>
    <xf numFmtId="0" fontId="22" fillId="33" borderId="12" xfId="0" applyFont="1" applyFill="1" applyBorder="1" applyAlignment="1">
      <alignment horizontal="right"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2" fillId="34" borderId="11" xfId="0" applyFont="1" applyFill="1" applyBorder="1" applyAlignment="1">
      <alignment horizontal="right" vertical="center" wrapText="1"/>
    </xf>
    <xf numFmtId="0" fontId="22" fillId="34" borderId="13" xfId="0" applyFont="1" applyFill="1" applyBorder="1" applyAlignment="1">
      <alignment horizontal="right" vertical="center" wrapText="1"/>
    </xf>
    <xf numFmtId="0" fontId="22" fillId="34" borderId="12" xfId="0" applyFont="1" applyFill="1" applyBorder="1" applyAlignment="1">
      <alignment horizontal="right" vertical="center" wrapText="1"/>
    </xf>
    <xf numFmtId="0" fontId="18" fillId="35" borderId="11" xfId="0" applyFont="1" applyFill="1" applyBorder="1" applyAlignment="1">
      <alignment vertical="top" wrapText="1"/>
    </xf>
    <xf numFmtId="0" fontId="18" fillId="35" borderId="12" xfId="0" applyFont="1" applyFill="1" applyBorder="1" applyAlignment="1">
      <alignment vertical="top" wrapText="1"/>
    </xf>
    <xf numFmtId="0" fontId="22" fillId="0" borderId="11" xfId="0" applyFont="1" applyFill="1" applyBorder="1" applyAlignment="1">
      <alignment horizontal="right" vertical="top" wrapText="1"/>
    </xf>
    <xf numFmtId="0" fontId="22" fillId="0" borderId="13" xfId="0" applyFont="1" applyFill="1" applyBorder="1" applyAlignment="1">
      <alignment horizontal="right" vertical="top" wrapText="1"/>
    </xf>
    <xf numFmtId="0" fontId="22" fillId="0" borderId="12" xfId="0" applyFont="1" applyFill="1" applyBorder="1" applyAlignment="1">
      <alignment horizontal="right" vertical="top" wrapText="1"/>
    </xf>
    <xf numFmtId="0" fontId="20" fillId="35" borderId="11" xfId="0" applyFont="1" applyFill="1" applyBorder="1" applyAlignment="1">
      <alignment wrapText="1"/>
    </xf>
    <xf numFmtId="0" fontId="20" fillId="35" borderId="12" xfId="0" applyFont="1" applyFill="1" applyBorder="1" applyAlignment="1">
      <alignment wrapText="1"/>
    </xf>
    <xf numFmtId="0" fontId="19" fillId="35" borderId="11" xfId="0" applyFont="1" applyFill="1" applyBorder="1" applyAlignment="1">
      <alignment vertical="top" wrapText="1"/>
    </xf>
    <xf numFmtId="0" fontId="19" fillId="35" borderId="12" xfId="0" applyFont="1" applyFill="1" applyBorder="1" applyAlignment="1">
      <alignment vertical="top" wrapText="1"/>
    </xf>
  </cellXfs>
  <cellStyles count="12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6" builtinId="9" hidden="1"/>
    <cellStyle name="Followed Hyperlink" xfId="107" builtinId="9" hidden="1"/>
    <cellStyle name="Followed Hyperlink" xfId="108" builtinId="9" hidden="1"/>
    <cellStyle name="Followed Hyperlink" xfId="109" builtinId="9" hidden="1"/>
    <cellStyle name="Followed Hyperlink" xfId="110" builtinId="9" hidden="1"/>
    <cellStyle name="Followed Hyperlink" xfId="111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CZE%5d%5d&amp;ShowOnWeb=true&amp;Lang=en" TargetMode="External"/><Relationship Id="rId18" Type="http://schemas.openxmlformats.org/officeDocument/2006/relationships/hyperlink" Target="http://localhost/OECDStat_Metadata/ShowMetadata.ashx?Dataset=SHA&amp;Coords=%5bLOCATION%5d.%5bFIN%5d&amp;ShowOnWeb=true&amp;Lang=en" TargetMode="External"/><Relationship Id="rId26" Type="http://schemas.openxmlformats.org/officeDocument/2006/relationships/hyperlink" Target="http://localhost/OECDStat_Metadata/ShowMetadata.ashx?Dataset=SHA&amp;Coords=%5bLOCATION%5d.%5bHUN%5d&amp;ShowOnWeb=true&amp;Lang=en" TargetMode="External"/><Relationship Id="rId3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KOR%5d%5d&amp;ShowOnWeb=true&amp;Lang=en" TargetMode="External"/><Relationship Id="rId2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FRA%5d%5d&amp;ShowOnWeb=true&amp;Lang=en" TargetMode="External"/><Relationship Id="rId34" Type="http://schemas.openxmlformats.org/officeDocument/2006/relationships/hyperlink" Target="http://localhost/OECDStat_Metadata/ShowMetadata.ashx?Dataset=SHA&amp;Coords=%5bLOCATION%5d.%5bITA%5d&amp;ShowOnWeb=true&amp;Lang=en" TargetMode="External"/><Relationship Id="rId42" Type="http://schemas.openxmlformats.org/officeDocument/2006/relationships/hyperlink" Target="http://localhost/OECDStat_Metadata/ShowMetadata.ashx?Dataset=SHA&amp;Coords=%5bLOCATION%5d.%5bLUX%5d&amp;ShowOnWeb=true&amp;Lang=en" TargetMode="External"/><Relationship Id="rId4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NLD%5d%5d&amp;ShowOnWeb=true&amp;Lang=en" TargetMode="External"/><Relationship Id="rId50" Type="http://schemas.openxmlformats.org/officeDocument/2006/relationships/hyperlink" Target="http://localhost/OECDStat_Metadata/ShowMetadata.ashx?Dataset=SHA&amp;Coords=%5bLOCATION%5d.%5bNOR%5d&amp;ShowOnWeb=true&amp;Lang=en" TargetMode="External"/><Relationship Id="rId5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PRT%5d%5d&amp;ShowOnWeb=true&amp;Lang=en" TargetMode="External"/><Relationship Id="rId6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SWE%5d%5d&amp;ShowOnWeb=true&amp;Lang=en" TargetMode="External"/><Relationship Id="rId68" Type="http://schemas.openxmlformats.org/officeDocument/2006/relationships/hyperlink" Target="http://localhost/OECDStat_Metadata/ShowMetadata.ashx?Dataset=SHA&amp;Coords=%5bLOCATION%5d.%5bGBR%5d&amp;ShowOnWeb=true&amp;Lang=en" TargetMode="External"/><Relationship Id="rId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BEL%5d%5d&amp;ShowOnWeb=true&amp;Lang=en" TargetMode="External"/><Relationship Id="rId7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USA%5d%5d&amp;ShowOnWeb=true&amp;Lang=en" TargetMode="External"/><Relationship Id="rId2" Type="http://schemas.openxmlformats.org/officeDocument/2006/relationships/hyperlink" Target="http://localhost/OECDStat_Metadata/ShowMetadata.ashx?Dataset=SHA&amp;Coords=%5bLOCATION%5d.%5bAUS%5d&amp;ShowOnWeb=true&amp;Lang=en" TargetMode="External"/><Relationship Id="rId16" Type="http://schemas.openxmlformats.org/officeDocument/2006/relationships/hyperlink" Target="http://localhost/OECDStat_Metadata/ShowMetadata.ashx?Dataset=SHA&amp;Coords=%5bLOCATION%5d.%5bEST%5d&amp;ShowOnWeb=true&amp;Lang=en" TargetMode="External"/><Relationship Id="rId2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ISL%5d%5d&amp;ShowOnWeb=true&amp;Lang=en" TargetMode="External"/><Relationship Id="rId1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CHL%5d%5d&amp;ShowOnWeb=true&amp;Lang=en" TargetMode="External"/><Relationship Id="rId24" Type="http://schemas.openxmlformats.org/officeDocument/2006/relationships/hyperlink" Target="http://localhost/OECDStat_Metadata/ShowMetadata.ashx?Dataset=SHA&amp;Coords=%5bLOCATION%5d.%5bGRC%5d&amp;ShowOnWeb=true&amp;Lang=en" TargetMode="External"/><Relationship Id="rId32" Type="http://schemas.openxmlformats.org/officeDocument/2006/relationships/hyperlink" Target="http://localhost/OECDStat_Metadata/ShowMetadata.ashx?Dataset=SHA&amp;Coords=%5bLOCATION%5d.%5bISR%5d&amp;ShowOnWeb=true&amp;Lang=en" TargetMode="External"/><Relationship Id="rId3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JPN%5d%5d&amp;ShowOnWeb=true&amp;Lang=en" TargetMode="External"/><Relationship Id="rId40" Type="http://schemas.openxmlformats.org/officeDocument/2006/relationships/hyperlink" Target="http://localhost/OECDStat_Metadata/ShowMetadata.ashx?Dataset=SHA&amp;Coords=%5bLOCATION%5d.%5bLVA%5d&amp;ShowOnWeb=true&amp;Lang=en" TargetMode="External"/><Relationship Id="rId4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MEX%5d%5d&amp;ShowOnWeb=true&amp;Lang=en" TargetMode="External"/><Relationship Id="rId5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POL%5d%5d&amp;ShowOnWeb=true&amp;Lang=en" TargetMode="External"/><Relationship Id="rId58" Type="http://schemas.openxmlformats.org/officeDocument/2006/relationships/hyperlink" Target="http://localhost/OECDStat_Metadata/ShowMetadata.ashx?Dataset=SHA&amp;Coords=%5bLOCATION%5d.%5bSVN%5d&amp;ShowOnWeb=true&amp;Lang=en" TargetMode="External"/><Relationship Id="rId66" Type="http://schemas.openxmlformats.org/officeDocument/2006/relationships/hyperlink" Target="http://localhost/OECDStat_Metadata/ShowMetadata.ashx?Dataset=SHA&amp;Coords=%5bLOCATION%5d.%5bTUR%5d&amp;ShowOnWeb=true&amp;Lang=en" TargetMode="External"/><Relationship Id="rId74" Type="http://schemas.openxmlformats.org/officeDocument/2006/relationships/comments" Target="../comments1.xml"/><Relationship Id="rId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AUT%5d%5d&amp;ShowOnWeb=true&amp;Lang=en" TargetMode="External"/><Relationship Id="rId1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DNK%5d%5d&amp;ShowOnWeb=true&amp;Lang=en" TargetMode="External"/><Relationship Id="rId2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DEU%5d%5d&amp;ShowOnWeb=true&amp;Lang=en" TargetMode="External"/><Relationship Id="rId28" Type="http://schemas.openxmlformats.org/officeDocument/2006/relationships/hyperlink" Target="http://localhost/OECDStat_Metadata/ShowMetadata.ashx?Dataset=SHA&amp;Coords=%5bLOCATION%5d.%5bISL%5d&amp;ShowOnWeb=true&amp;Lang=en" TargetMode="External"/><Relationship Id="rId36" Type="http://schemas.openxmlformats.org/officeDocument/2006/relationships/hyperlink" Target="http://localhost/OECDStat_Metadata/ShowMetadata.ashx?Dataset=SHA&amp;Coords=%5bLOCATION%5d.%5bJPN%5d&amp;ShowOnWeb=true&amp;Lang=en" TargetMode="External"/><Relationship Id="rId4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NZL%5d%5d&amp;ShowOnWeb=true&amp;Lang=en" TargetMode="External"/><Relationship Id="rId5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SVK%5d%5d&amp;ShowOnWeb=true&amp;Lang=en" TargetMode="External"/><Relationship Id="rId6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ESP%5d%5d&amp;ShowOnWeb=true&amp;Lang=en" TargetMode="External"/><Relationship Id="rId10" Type="http://schemas.openxmlformats.org/officeDocument/2006/relationships/hyperlink" Target="http://localhost/OECDStat_Metadata/ShowMetadata.ashx?Dataset=SHA&amp;Coords=%5bLOCATION%5d.%5bCHL%5d&amp;ShowOnWeb=true&amp;Lang=en" TargetMode="External"/><Relationship Id="rId1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FIN%5d%5d&amp;ShowOnWeb=true&amp;Lang=en" TargetMode="External"/><Relationship Id="rId3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IRL%5d%5d&amp;ShowOnWeb=true&amp;Lang=en" TargetMode="External"/><Relationship Id="rId44" Type="http://schemas.openxmlformats.org/officeDocument/2006/relationships/hyperlink" Target="http://localhost/OECDStat_Metadata/ShowMetadata.ashx?Dataset=SHA&amp;Coords=%5bLOCATION%5d.%5bMEX%5d&amp;ShowOnWeb=true&amp;Lang=en" TargetMode="External"/><Relationship Id="rId52" Type="http://schemas.openxmlformats.org/officeDocument/2006/relationships/hyperlink" Target="http://localhost/OECDStat_Metadata/ShowMetadata.ashx?Dataset=SHA&amp;Coords=%5bLOCATION%5d.%5bPOL%5d&amp;ShowOnWeb=true&amp;Lang=en" TargetMode="External"/><Relationship Id="rId60" Type="http://schemas.openxmlformats.org/officeDocument/2006/relationships/hyperlink" Target="http://localhost/OECDStat_Metadata/ShowMetadata.ashx?Dataset=SHA&amp;Coords=%5bLOCATION%5d.%5bESP%5d&amp;ShowOnWeb=true&amp;Lang=en" TargetMode="External"/><Relationship Id="rId6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CHE%5d%5d&amp;ShowOnWeb=true&amp;Lang=en" TargetMode="External"/><Relationship Id="rId73" Type="http://schemas.openxmlformats.org/officeDocument/2006/relationships/vmlDrawing" Target="../drawings/vmlDrawing1.vml"/><Relationship Id="rId4" Type="http://schemas.openxmlformats.org/officeDocument/2006/relationships/hyperlink" Target="http://localhost/OECDStat_Metadata/ShowMetadata.ashx?Dataset=SHA&amp;Coords=%5bLOCATION%5d.%5bAUT%5d&amp;ShowOnWeb=true&amp;Lang=en" TargetMode="External"/><Relationship Id="rId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CAN%5d%5d&amp;ShowOnWeb=true&amp;Lang=en" TargetMode="External"/><Relationship Id="rId14" Type="http://schemas.openxmlformats.org/officeDocument/2006/relationships/hyperlink" Target="http://localhost/OECDStat_Metadata/ShowMetadata.ashx?Dataset=SHA&amp;Coords=%5bLOCATION%5d.%5bDNK%5d&amp;ShowOnWeb=true&amp;Lang=en" TargetMode="External"/><Relationship Id="rId22" Type="http://schemas.openxmlformats.org/officeDocument/2006/relationships/hyperlink" Target="http://localhost/OECDStat_Metadata/ShowMetadata.ashx?Dataset=SHA&amp;Coords=%5bLOCATION%5d.%5bDEU%5d&amp;ShowOnWeb=true&amp;Lang=en" TargetMode="External"/><Relationship Id="rId2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HUN%5d%5d&amp;ShowOnWeb=true&amp;Lang=en" TargetMode="External"/><Relationship Id="rId30" Type="http://schemas.openxmlformats.org/officeDocument/2006/relationships/hyperlink" Target="http://localhost/OECDStat_Metadata/ShowMetadata.ashx?Dataset=SHA&amp;Coords=%5bLOCATION%5d.%5bIRL%5d&amp;ShowOnWeb=true&amp;Lang=en" TargetMode="External"/><Relationship Id="rId3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ITA%5d%5d&amp;ShowOnWeb=true&amp;Lang=en" TargetMode="External"/><Relationship Id="rId4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LUX%5d%5d&amp;ShowOnWeb=true&amp;Lang=en" TargetMode="External"/><Relationship Id="rId48" Type="http://schemas.openxmlformats.org/officeDocument/2006/relationships/hyperlink" Target="http://localhost/OECDStat_Metadata/ShowMetadata.ashx?Dataset=SHA&amp;Coords=%5bLOCATION%5d.%5bNZL%5d&amp;ShowOnWeb=true&amp;Lang=en" TargetMode="External"/><Relationship Id="rId56" Type="http://schemas.openxmlformats.org/officeDocument/2006/relationships/hyperlink" Target="http://localhost/OECDStat_Metadata/ShowMetadata.ashx?Dataset=SHA&amp;Coords=%5bLOCATION%5d.%5bSVK%5d&amp;ShowOnWeb=true&amp;Lang=en" TargetMode="External"/><Relationship Id="rId64" Type="http://schemas.openxmlformats.org/officeDocument/2006/relationships/hyperlink" Target="http://localhost/OECDStat_Metadata/ShowMetadata.ashx?Dataset=SHA&amp;Coords=%5bLOCATION%5d.%5bCHE%5d&amp;ShowOnWeb=true&amp;Lang=en" TargetMode="External"/><Relationship Id="rId6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GBR%5d%5d&amp;ShowOnWeb=true&amp;Lang=en" TargetMode="External"/><Relationship Id="rId8" Type="http://schemas.openxmlformats.org/officeDocument/2006/relationships/hyperlink" Target="http://localhost/OECDStat_Metadata/ShowMetadata.ashx?Dataset=SHA&amp;Coords=%5bLOCATION%5d.%5bCAN%5d&amp;ShowOnWeb=true&amp;Lang=en" TargetMode="External"/><Relationship Id="rId5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NOR%5d%5d&amp;ShowOnWeb=true&amp;Lang=en" TargetMode="External"/><Relationship Id="rId72" Type="http://schemas.openxmlformats.org/officeDocument/2006/relationships/hyperlink" Target="http://dx.doi.org/10.1787/data-00349-en" TargetMode="External"/><Relationship Id="rId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AUS%5d%5d&amp;ShowOnWeb=true&amp;Lang=en" TargetMode="External"/><Relationship Id="rId12" Type="http://schemas.openxmlformats.org/officeDocument/2006/relationships/hyperlink" Target="http://localhost/OECDStat_Metadata/ShowMetadata.ashx?Dataset=SHA&amp;Coords=%5bLOCATION%5d.%5bCZE%5d&amp;ShowOnWeb=true&amp;Lang=en" TargetMode="External"/><Relationship Id="rId1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EST%5d%5d&amp;ShowOnWeb=true&amp;Lang=en" TargetMode="External"/><Relationship Id="rId2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GRC%5d%5d&amp;ShowOnWeb=true&amp;Lang=en" TargetMode="External"/><Relationship Id="rId3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ISR%5d%5d&amp;ShowOnWeb=true&amp;Lang=en" TargetMode="External"/><Relationship Id="rId38" Type="http://schemas.openxmlformats.org/officeDocument/2006/relationships/hyperlink" Target="http://localhost/OECDStat_Metadata/ShowMetadata.ashx?Dataset=SHA&amp;Coords=%5bLOCATION%5d.%5bKOR%5d&amp;ShowOnWeb=true&amp;Lang=en" TargetMode="External"/><Relationship Id="rId46" Type="http://schemas.openxmlformats.org/officeDocument/2006/relationships/hyperlink" Target="http://localhost/OECDStat_Metadata/ShowMetadata.ashx?Dataset=SHA&amp;Coords=%5bLOCATION%5d.%5bNLD%5d&amp;ShowOnWeb=true&amp;Lang=en" TargetMode="External"/><Relationship Id="rId5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SVN%5d%5d&amp;ShowOnWeb=true&amp;Lang=en" TargetMode="External"/><Relationship Id="rId6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TUR%5d%5d&amp;ShowOnWeb=true&amp;Lang=en" TargetMode="External"/><Relationship Id="rId20" Type="http://schemas.openxmlformats.org/officeDocument/2006/relationships/hyperlink" Target="http://localhost/OECDStat_Metadata/ShowMetadata.ashx?Dataset=SHA&amp;Coords=%5bLOCATION%5d.%5bFRA%5d&amp;ShowOnWeb=true&amp;Lang=en" TargetMode="External"/><Relationship Id="rId4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LVA%5d%5d&amp;ShowOnWeb=true&amp;Lang=en" TargetMode="External"/><Relationship Id="rId54" Type="http://schemas.openxmlformats.org/officeDocument/2006/relationships/hyperlink" Target="http://localhost/OECDStat_Metadata/ShowMetadata.ashx?Dataset=SHA&amp;Coords=%5bLOCATION%5d.%5bPRT%5d&amp;ShowOnWeb=true&amp;Lang=en" TargetMode="External"/><Relationship Id="rId62" Type="http://schemas.openxmlformats.org/officeDocument/2006/relationships/hyperlink" Target="http://localhost/OECDStat_Metadata/ShowMetadata.ashx?Dataset=SHA&amp;Coords=%5bLOCATION%5d.%5bSWE%5d&amp;ShowOnWeb=true&amp;Lang=en" TargetMode="External"/><Relationship Id="rId70" Type="http://schemas.openxmlformats.org/officeDocument/2006/relationships/hyperlink" Target="http://localhost/OECDStat_Metadata/ShowMetadata.ashx?Dataset=SHA&amp;Coords=%5bLOCATION%5d.%5bUSA%5d&amp;ShowOnWeb=true&amp;Lang=en" TargetMode="External"/><Relationship Id="rId1" Type="http://schemas.openxmlformats.org/officeDocument/2006/relationships/hyperlink" Target="http://localhost/OECDStat_Metadata/ShowMetadata.ashx?Dataset=SHA&amp;ShowOnWeb=true&amp;Lang=en" TargetMode="External"/><Relationship Id="rId6" Type="http://schemas.openxmlformats.org/officeDocument/2006/relationships/hyperlink" Target="http://localhost/OECDStat_Metadata/ShowMetadata.ashx?Dataset=SHA&amp;Coords=%5bLOCATION%5d.%5bBEL%5d&amp;ShowOnWeb=true&amp;Lang=en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CZE%5d%5d&amp;ShowOnWeb=true&amp;Lang=en" TargetMode="External"/><Relationship Id="rId18" Type="http://schemas.openxmlformats.org/officeDocument/2006/relationships/hyperlink" Target="http://localhost/OECDStat_Metadata/ShowMetadata.ashx?Dataset=SHA&amp;Coords=%5bLOCATION%5d.%5bFIN%5d&amp;ShowOnWeb=true&amp;Lang=en" TargetMode="External"/><Relationship Id="rId26" Type="http://schemas.openxmlformats.org/officeDocument/2006/relationships/hyperlink" Target="http://localhost/OECDStat_Metadata/ShowMetadata.ashx?Dataset=SHA&amp;Coords=%5bLOCATION%5d.%5bHUN%5d&amp;ShowOnWeb=true&amp;Lang=en" TargetMode="External"/><Relationship Id="rId3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KOR%5d%5d&amp;ShowOnWeb=true&amp;Lang=en" TargetMode="External"/><Relationship Id="rId2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FRA%5d%5d&amp;ShowOnWeb=true&amp;Lang=en" TargetMode="External"/><Relationship Id="rId34" Type="http://schemas.openxmlformats.org/officeDocument/2006/relationships/hyperlink" Target="http://localhost/OECDStat_Metadata/ShowMetadata.ashx?Dataset=SHA&amp;Coords=%5bLOCATION%5d.%5bITA%5d&amp;ShowOnWeb=true&amp;Lang=en" TargetMode="External"/><Relationship Id="rId42" Type="http://schemas.openxmlformats.org/officeDocument/2006/relationships/hyperlink" Target="http://localhost/OECDStat_Metadata/ShowMetadata.ashx?Dataset=SHA&amp;Coords=%5bLOCATION%5d.%5bLUX%5d&amp;ShowOnWeb=true&amp;Lang=en" TargetMode="External"/><Relationship Id="rId4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NLD%5d%5d&amp;ShowOnWeb=true&amp;Lang=en" TargetMode="External"/><Relationship Id="rId50" Type="http://schemas.openxmlformats.org/officeDocument/2006/relationships/hyperlink" Target="http://localhost/OECDStat_Metadata/ShowMetadata.ashx?Dataset=SHA&amp;Coords=%5bLOCATION%5d.%5bNOR%5d&amp;ShowOnWeb=true&amp;Lang=en" TargetMode="External"/><Relationship Id="rId5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PRT%5d%5d&amp;ShowOnWeb=true&amp;Lang=en" TargetMode="External"/><Relationship Id="rId6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SWE%5d%5d&amp;ShowOnWeb=true&amp;Lang=en" TargetMode="External"/><Relationship Id="rId68" Type="http://schemas.openxmlformats.org/officeDocument/2006/relationships/hyperlink" Target="http://localhost/OECDStat_Metadata/ShowMetadata.ashx?Dataset=SHA&amp;Coords=%5bLOCATION%5d.%5bGBR%5d&amp;ShowOnWeb=true&amp;Lang=en" TargetMode="External"/><Relationship Id="rId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BEL%5d%5d&amp;ShowOnWeb=true&amp;Lang=en" TargetMode="External"/><Relationship Id="rId7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USA%5d%5d&amp;ShowOnWeb=true&amp;Lang=en" TargetMode="External"/><Relationship Id="rId2" Type="http://schemas.openxmlformats.org/officeDocument/2006/relationships/hyperlink" Target="http://localhost/OECDStat_Metadata/ShowMetadata.ashx?Dataset=SHA&amp;Coords=%5bLOCATION%5d.%5bAUS%5d&amp;ShowOnWeb=true&amp;Lang=en" TargetMode="External"/><Relationship Id="rId16" Type="http://schemas.openxmlformats.org/officeDocument/2006/relationships/hyperlink" Target="http://localhost/OECDStat_Metadata/ShowMetadata.ashx?Dataset=SHA&amp;Coords=%5bLOCATION%5d.%5bEST%5d&amp;ShowOnWeb=true&amp;Lang=en" TargetMode="External"/><Relationship Id="rId2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ISL%5d%5d&amp;ShowOnWeb=true&amp;Lang=en" TargetMode="External"/><Relationship Id="rId1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CHL%5d%5d&amp;ShowOnWeb=true&amp;Lang=en" TargetMode="External"/><Relationship Id="rId24" Type="http://schemas.openxmlformats.org/officeDocument/2006/relationships/hyperlink" Target="http://localhost/OECDStat_Metadata/ShowMetadata.ashx?Dataset=SHA&amp;Coords=%5bLOCATION%5d.%5bGRC%5d&amp;ShowOnWeb=true&amp;Lang=en" TargetMode="External"/><Relationship Id="rId32" Type="http://schemas.openxmlformats.org/officeDocument/2006/relationships/hyperlink" Target="http://localhost/OECDStat_Metadata/ShowMetadata.ashx?Dataset=SHA&amp;Coords=%5bLOCATION%5d.%5bISR%5d&amp;ShowOnWeb=true&amp;Lang=en" TargetMode="External"/><Relationship Id="rId3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JPN%5d%5d&amp;ShowOnWeb=true&amp;Lang=en" TargetMode="External"/><Relationship Id="rId40" Type="http://schemas.openxmlformats.org/officeDocument/2006/relationships/hyperlink" Target="http://localhost/OECDStat_Metadata/ShowMetadata.ashx?Dataset=SHA&amp;Coords=%5bLOCATION%5d.%5bLVA%5d&amp;ShowOnWeb=true&amp;Lang=en" TargetMode="External"/><Relationship Id="rId4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MEX%5d%5d&amp;ShowOnWeb=true&amp;Lang=en" TargetMode="External"/><Relationship Id="rId5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POL%5d%5d&amp;ShowOnWeb=true&amp;Lang=en" TargetMode="External"/><Relationship Id="rId58" Type="http://schemas.openxmlformats.org/officeDocument/2006/relationships/hyperlink" Target="http://localhost/OECDStat_Metadata/ShowMetadata.ashx?Dataset=SHA&amp;Coords=%5bLOCATION%5d.%5bSVN%5d&amp;ShowOnWeb=true&amp;Lang=en" TargetMode="External"/><Relationship Id="rId66" Type="http://schemas.openxmlformats.org/officeDocument/2006/relationships/hyperlink" Target="http://localhost/OECDStat_Metadata/ShowMetadata.ashx?Dataset=SHA&amp;Coords=%5bLOCATION%5d.%5bTUR%5d&amp;ShowOnWeb=true&amp;Lang=en" TargetMode="External"/><Relationship Id="rId74" Type="http://schemas.openxmlformats.org/officeDocument/2006/relationships/comments" Target="../comments2.xml"/><Relationship Id="rId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AUT%5d%5d&amp;ShowOnWeb=true&amp;Lang=en" TargetMode="External"/><Relationship Id="rId1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DNK%5d%5d&amp;ShowOnWeb=true&amp;Lang=en" TargetMode="External"/><Relationship Id="rId2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DEU%5d%5d&amp;ShowOnWeb=true&amp;Lang=en" TargetMode="External"/><Relationship Id="rId28" Type="http://schemas.openxmlformats.org/officeDocument/2006/relationships/hyperlink" Target="http://localhost/OECDStat_Metadata/ShowMetadata.ashx?Dataset=SHA&amp;Coords=%5bLOCATION%5d.%5bISL%5d&amp;ShowOnWeb=true&amp;Lang=en" TargetMode="External"/><Relationship Id="rId36" Type="http://schemas.openxmlformats.org/officeDocument/2006/relationships/hyperlink" Target="http://localhost/OECDStat_Metadata/ShowMetadata.ashx?Dataset=SHA&amp;Coords=%5bLOCATION%5d.%5bJPN%5d&amp;ShowOnWeb=true&amp;Lang=en" TargetMode="External"/><Relationship Id="rId4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NZL%5d%5d&amp;ShowOnWeb=true&amp;Lang=en" TargetMode="External"/><Relationship Id="rId5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SVK%5d%5d&amp;ShowOnWeb=true&amp;Lang=en" TargetMode="External"/><Relationship Id="rId6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ESP%5d%5d&amp;ShowOnWeb=true&amp;Lang=en" TargetMode="External"/><Relationship Id="rId10" Type="http://schemas.openxmlformats.org/officeDocument/2006/relationships/hyperlink" Target="http://localhost/OECDStat_Metadata/ShowMetadata.ashx?Dataset=SHA&amp;Coords=%5bLOCATION%5d.%5bCHL%5d&amp;ShowOnWeb=true&amp;Lang=en" TargetMode="External"/><Relationship Id="rId1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FIN%5d%5d&amp;ShowOnWeb=true&amp;Lang=en" TargetMode="External"/><Relationship Id="rId3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IRL%5d%5d&amp;ShowOnWeb=true&amp;Lang=en" TargetMode="External"/><Relationship Id="rId44" Type="http://schemas.openxmlformats.org/officeDocument/2006/relationships/hyperlink" Target="http://localhost/OECDStat_Metadata/ShowMetadata.ashx?Dataset=SHA&amp;Coords=%5bLOCATION%5d.%5bMEX%5d&amp;ShowOnWeb=true&amp;Lang=en" TargetMode="External"/><Relationship Id="rId52" Type="http://schemas.openxmlformats.org/officeDocument/2006/relationships/hyperlink" Target="http://localhost/OECDStat_Metadata/ShowMetadata.ashx?Dataset=SHA&amp;Coords=%5bLOCATION%5d.%5bPOL%5d&amp;ShowOnWeb=true&amp;Lang=en" TargetMode="External"/><Relationship Id="rId60" Type="http://schemas.openxmlformats.org/officeDocument/2006/relationships/hyperlink" Target="http://localhost/OECDStat_Metadata/ShowMetadata.ashx?Dataset=SHA&amp;Coords=%5bLOCATION%5d.%5bESP%5d&amp;ShowOnWeb=true&amp;Lang=en" TargetMode="External"/><Relationship Id="rId6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CHE%5d%5d&amp;ShowOnWeb=true&amp;Lang=en" TargetMode="External"/><Relationship Id="rId73" Type="http://schemas.openxmlformats.org/officeDocument/2006/relationships/vmlDrawing" Target="../drawings/vmlDrawing2.vml"/><Relationship Id="rId4" Type="http://schemas.openxmlformats.org/officeDocument/2006/relationships/hyperlink" Target="http://localhost/OECDStat_Metadata/ShowMetadata.ashx?Dataset=SHA&amp;Coords=%5bLOCATION%5d.%5bAUT%5d&amp;ShowOnWeb=true&amp;Lang=en" TargetMode="External"/><Relationship Id="rId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CAN%5d%5d&amp;ShowOnWeb=true&amp;Lang=en" TargetMode="External"/><Relationship Id="rId14" Type="http://schemas.openxmlformats.org/officeDocument/2006/relationships/hyperlink" Target="http://localhost/OECDStat_Metadata/ShowMetadata.ashx?Dataset=SHA&amp;Coords=%5bLOCATION%5d.%5bDNK%5d&amp;ShowOnWeb=true&amp;Lang=en" TargetMode="External"/><Relationship Id="rId22" Type="http://schemas.openxmlformats.org/officeDocument/2006/relationships/hyperlink" Target="http://localhost/OECDStat_Metadata/ShowMetadata.ashx?Dataset=SHA&amp;Coords=%5bLOCATION%5d.%5bDEU%5d&amp;ShowOnWeb=true&amp;Lang=en" TargetMode="External"/><Relationship Id="rId2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HUN%5d%5d&amp;ShowOnWeb=true&amp;Lang=en" TargetMode="External"/><Relationship Id="rId30" Type="http://schemas.openxmlformats.org/officeDocument/2006/relationships/hyperlink" Target="http://localhost/OECDStat_Metadata/ShowMetadata.ashx?Dataset=SHA&amp;Coords=%5bLOCATION%5d.%5bIRL%5d&amp;ShowOnWeb=true&amp;Lang=en" TargetMode="External"/><Relationship Id="rId3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ITA%5d%5d&amp;ShowOnWeb=true&amp;Lang=en" TargetMode="External"/><Relationship Id="rId4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LUX%5d%5d&amp;ShowOnWeb=true&amp;Lang=en" TargetMode="External"/><Relationship Id="rId48" Type="http://schemas.openxmlformats.org/officeDocument/2006/relationships/hyperlink" Target="http://localhost/OECDStat_Metadata/ShowMetadata.ashx?Dataset=SHA&amp;Coords=%5bLOCATION%5d.%5bNZL%5d&amp;ShowOnWeb=true&amp;Lang=en" TargetMode="External"/><Relationship Id="rId56" Type="http://schemas.openxmlformats.org/officeDocument/2006/relationships/hyperlink" Target="http://localhost/OECDStat_Metadata/ShowMetadata.ashx?Dataset=SHA&amp;Coords=%5bLOCATION%5d.%5bSVK%5d&amp;ShowOnWeb=true&amp;Lang=en" TargetMode="External"/><Relationship Id="rId64" Type="http://schemas.openxmlformats.org/officeDocument/2006/relationships/hyperlink" Target="http://localhost/OECDStat_Metadata/ShowMetadata.ashx?Dataset=SHA&amp;Coords=%5bLOCATION%5d.%5bCHE%5d&amp;ShowOnWeb=true&amp;Lang=en" TargetMode="External"/><Relationship Id="rId6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GBR%5d%5d&amp;ShowOnWeb=true&amp;Lang=en" TargetMode="External"/><Relationship Id="rId8" Type="http://schemas.openxmlformats.org/officeDocument/2006/relationships/hyperlink" Target="http://localhost/OECDStat_Metadata/ShowMetadata.ashx?Dataset=SHA&amp;Coords=%5bLOCATION%5d.%5bCAN%5d&amp;ShowOnWeb=true&amp;Lang=en" TargetMode="External"/><Relationship Id="rId5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NOR%5d%5d&amp;ShowOnWeb=true&amp;Lang=en" TargetMode="External"/><Relationship Id="rId72" Type="http://schemas.openxmlformats.org/officeDocument/2006/relationships/hyperlink" Target="http://dx.doi.org/10.1787/data-00349-en" TargetMode="External"/><Relationship Id="rId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AUS%5d%5d&amp;ShowOnWeb=true&amp;Lang=en" TargetMode="External"/><Relationship Id="rId12" Type="http://schemas.openxmlformats.org/officeDocument/2006/relationships/hyperlink" Target="http://localhost/OECDStat_Metadata/ShowMetadata.ashx?Dataset=SHA&amp;Coords=%5bLOCATION%5d.%5bCZE%5d&amp;ShowOnWeb=true&amp;Lang=en" TargetMode="External"/><Relationship Id="rId1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EST%5d%5d&amp;ShowOnWeb=true&amp;Lang=en" TargetMode="External"/><Relationship Id="rId2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GRC%5d%5d&amp;ShowOnWeb=true&amp;Lang=en" TargetMode="External"/><Relationship Id="rId3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ISR%5d%5d&amp;ShowOnWeb=true&amp;Lang=en" TargetMode="External"/><Relationship Id="rId38" Type="http://schemas.openxmlformats.org/officeDocument/2006/relationships/hyperlink" Target="http://localhost/OECDStat_Metadata/ShowMetadata.ashx?Dataset=SHA&amp;Coords=%5bLOCATION%5d.%5bKOR%5d&amp;ShowOnWeb=true&amp;Lang=en" TargetMode="External"/><Relationship Id="rId46" Type="http://schemas.openxmlformats.org/officeDocument/2006/relationships/hyperlink" Target="http://localhost/OECDStat_Metadata/ShowMetadata.ashx?Dataset=SHA&amp;Coords=%5bLOCATION%5d.%5bNLD%5d&amp;ShowOnWeb=true&amp;Lang=en" TargetMode="External"/><Relationship Id="rId5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SVN%5d%5d&amp;ShowOnWeb=true&amp;Lang=en" TargetMode="External"/><Relationship Id="rId6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TUR%5d%5d&amp;ShowOnWeb=true&amp;Lang=en" TargetMode="External"/><Relationship Id="rId20" Type="http://schemas.openxmlformats.org/officeDocument/2006/relationships/hyperlink" Target="http://localhost/OECDStat_Metadata/ShowMetadata.ashx?Dataset=SHA&amp;Coords=%5bLOCATION%5d.%5bFRA%5d&amp;ShowOnWeb=true&amp;Lang=en" TargetMode="External"/><Relationship Id="rId4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LVA%5d%5d&amp;ShowOnWeb=true&amp;Lang=en" TargetMode="External"/><Relationship Id="rId54" Type="http://schemas.openxmlformats.org/officeDocument/2006/relationships/hyperlink" Target="http://localhost/OECDStat_Metadata/ShowMetadata.ashx?Dataset=SHA&amp;Coords=%5bLOCATION%5d.%5bPRT%5d&amp;ShowOnWeb=true&amp;Lang=en" TargetMode="External"/><Relationship Id="rId62" Type="http://schemas.openxmlformats.org/officeDocument/2006/relationships/hyperlink" Target="http://localhost/OECDStat_Metadata/ShowMetadata.ashx?Dataset=SHA&amp;Coords=%5bLOCATION%5d.%5bSWE%5d&amp;ShowOnWeb=true&amp;Lang=en" TargetMode="External"/><Relationship Id="rId70" Type="http://schemas.openxmlformats.org/officeDocument/2006/relationships/hyperlink" Target="http://localhost/OECDStat_Metadata/ShowMetadata.ashx?Dataset=SHA&amp;Coords=%5bLOCATION%5d.%5bUSA%5d&amp;ShowOnWeb=true&amp;Lang=en" TargetMode="External"/><Relationship Id="rId1" Type="http://schemas.openxmlformats.org/officeDocument/2006/relationships/hyperlink" Target="http://localhost/OECDStat_Metadata/ShowMetadata.ashx?Dataset=SHA&amp;ShowOnWeb=true&amp;Lang=en" TargetMode="External"/><Relationship Id="rId6" Type="http://schemas.openxmlformats.org/officeDocument/2006/relationships/hyperlink" Target="http://localhost/OECDStat_Metadata/ShowMetadata.ashx?Dataset=SHA&amp;Coords=%5bLOCATION%5d.%5bBEL%5d&amp;ShowOnWeb=true&amp;Lang=en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EO101_INTERNET&amp;Coords=%5b%5bVARIABLE%5d.%5bGDPV_CAP%5d%2c%5bFREQUENCY%5d.%5bA%5d%2c%5bLOCATION%5d.%5bDNK%5d%5d&amp;ShowOnWeb=true&amp;Lang=en" TargetMode="External"/><Relationship Id="rId13" Type="http://schemas.openxmlformats.org/officeDocument/2006/relationships/hyperlink" Target="http://stats.oecd.org/OECDStat_Metadata/ShowMetadata.ashx?Dataset=EO101_INTERNET&amp;Coords=%5b%5bVARIABLE%5d.%5bGDPV_CAP%5d%2c%5bFREQUENCY%5d.%5bA%5d%2c%5bLOCATION%5d.%5bDEU%5d%5d&amp;ShowOnWeb=true&amp;Lang=en" TargetMode="External"/><Relationship Id="rId18" Type="http://schemas.openxmlformats.org/officeDocument/2006/relationships/hyperlink" Target="http://stats.oecd.org/OECDStat_Metadata/ShowMetadata.ashx?Dataset=EO101_INTERNET&amp;Coords=%5bLOCATION%5d.%5bISR%5d&amp;ShowOnWeb=true&amp;Lang=en" TargetMode="External"/><Relationship Id="rId26" Type="http://schemas.openxmlformats.org/officeDocument/2006/relationships/hyperlink" Target="http://stats.oecd.org/OECDStat_Metadata/ShowMetadata.ashx?Dataset=EO101_INTERNET&amp;Coords=%5b%5bVARIABLE%5d.%5bGDPV_CAP%5d%2c%5bFREQUENCY%5d.%5bA%5d%2c%5bLOCATION%5d.%5bNLD%5d%5d&amp;ShowOnWeb=true&amp;Lang=en" TargetMode="External"/><Relationship Id="rId39" Type="http://schemas.openxmlformats.org/officeDocument/2006/relationships/hyperlink" Target="http://stats.oecd.org/OECDStat_Metadata/ShowMetadata.ashx?Dataset=EO101_INTERNET&amp;Coords=%5b%5bVARIABLE%5d.%5bGDPV_CAP%5d%2c%5bFREQUENCY%5d.%5bA%5d%2c%5bLOCATION%5d.%5bEA16%5d%5d&amp;ShowOnWeb=true&amp;Lang=en" TargetMode="External"/><Relationship Id="rId3" Type="http://schemas.openxmlformats.org/officeDocument/2006/relationships/hyperlink" Target="http://stats.oecd.org/OECDStat_Metadata/ShowMetadata.ashx?Dataset=EO101_INTERNET&amp;Coords=%5b%5bVARIABLE%5d.%5bGDPV_CAP%5d%2c%5bFREQUENCY%5d.%5bA%5d%2c%5bLOCATION%5d.%5bAUT%5d%5d&amp;ShowOnWeb=true&amp;Lang=en" TargetMode="External"/><Relationship Id="rId21" Type="http://schemas.openxmlformats.org/officeDocument/2006/relationships/hyperlink" Target="http://stats.oecd.org/OECDStat_Metadata/ShowMetadata.ashx?Dataset=EO101_INTERNET&amp;Coords=%5b%5bVARIABLE%5d.%5bGDPV_CAP%5d%2c%5bFREQUENCY%5d.%5bA%5d%2c%5bLOCATION%5d.%5bJPN%5d%5d&amp;ShowOnWeb=true&amp;Lang=en" TargetMode="External"/><Relationship Id="rId34" Type="http://schemas.openxmlformats.org/officeDocument/2006/relationships/hyperlink" Target="http://stats.oecd.org/OECDStat_Metadata/ShowMetadata.ashx?Dataset=EO101_INTERNET&amp;Coords=%5b%5bVARIABLE%5d.%5bGDPV_CAP%5d%2c%5bFREQUENCY%5d.%5bA%5d%2c%5bLOCATION%5d.%5bSWE%5d%5d&amp;ShowOnWeb=true&amp;Lang=en" TargetMode="External"/><Relationship Id="rId7" Type="http://schemas.openxmlformats.org/officeDocument/2006/relationships/hyperlink" Target="http://stats.oecd.org/OECDStat_Metadata/ShowMetadata.ashx?Dataset=EO101_INTERNET&amp;Coords=%5b%5bVARIABLE%5d.%5bGDPV_CAP%5d%2c%5bFREQUENCY%5d.%5bA%5d%2c%5bLOCATION%5d.%5bCZE%5d%5d&amp;ShowOnWeb=true&amp;Lang=en" TargetMode="External"/><Relationship Id="rId12" Type="http://schemas.openxmlformats.org/officeDocument/2006/relationships/hyperlink" Target="http://stats.oecd.org/OECDStat_Metadata/ShowMetadata.ashx?Dataset=EO101_INTERNET&amp;Coords=%5bLOCATION%5d.%5bDEU%5d&amp;ShowOnWeb=true&amp;Lang=en" TargetMode="External"/><Relationship Id="rId17" Type="http://schemas.openxmlformats.org/officeDocument/2006/relationships/hyperlink" Target="http://stats.oecd.org/OECDStat_Metadata/ShowMetadata.ashx?Dataset=EO101_INTERNET&amp;Coords=%5b%5bVARIABLE%5d.%5bGDPV_CAP%5d%2c%5bFREQUENCY%5d.%5bA%5d%2c%5bLOCATION%5d.%5bIRL%5d%5d&amp;ShowOnWeb=true&amp;Lang=en" TargetMode="External"/><Relationship Id="rId25" Type="http://schemas.openxmlformats.org/officeDocument/2006/relationships/hyperlink" Target="http://stats.oecd.org/OECDStat_Metadata/ShowMetadata.ashx?Dataset=EO101_INTERNET&amp;Coords=%5b%5bVARIABLE%5d.%5bGDPV_CAP%5d%2c%5bFREQUENCY%5d.%5bA%5d%2c%5bLOCATION%5d.%5bMEX%5d%5d&amp;ShowOnWeb=true&amp;Lang=en" TargetMode="External"/><Relationship Id="rId33" Type="http://schemas.openxmlformats.org/officeDocument/2006/relationships/hyperlink" Target="http://stats.oecd.org/OECDStat_Metadata/ShowMetadata.ashx?Dataset=EO101_INTERNET&amp;Coords=%5b%5bVARIABLE%5d.%5bGDPV_CAP%5d%2c%5bFREQUENCY%5d.%5bA%5d%2c%5bLOCATION%5d.%5bESP%5d%5d&amp;ShowOnWeb=true&amp;Lang=en" TargetMode="External"/><Relationship Id="rId38" Type="http://schemas.openxmlformats.org/officeDocument/2006/relationships/hyperlink" Target="http://stats.oecd.org/OECDStat_Metadata/ShowMetadata.ashx?Dataset=EO101_INTERNET&amp;Coords=%5b%5bVARIABLE%5d.%5bGDPV_CAP%5d%2c%5bFREQUENCY%5d.%5bA%5d%2c%5bLOCATION%5d.%5bUSA%5d%5d&amp;ShowOnWeb=true&amp;Lang=en" TargetMode="External"/><Relationship Id="rId2" Type="http://schemas.openxmlformats.org/officeDocument/2006/relationships/hyperlink" Target="http://stats.oecd.org/OECDStat_Metadata/ShowMetadata.ashx?Dataset=EO101_INTERNET&amp;Coords=%5b%5bVARIABLE%5d.%5bGDPV_CAP%5d%2c%5bFREQUENCY%5d.%5bA%5d%2c%5bLOCATION%5d.%5bAUS%5d%5d&amp;ShowOnWeb=true&amp;Lang=en" TargetMode="External"/><Relationship Id="rId16" Type="http://schemas.openxmlformats.org/officeDocument/2006/relationships/hyperlink" Target="http://stats.oecd.org/OECDStat_Metadata/ShowMetadata.ashx?Dataset=EO101_INTERNET&amp;Coords=%5b%5bVARIABLE%5d.%5bGDPV_CAP%5d%2c%5bFREQUENCY%5d.%5bA%5d%2c%5bLOCATION%5d.%5bISL%5d%5d&amp;ShowOnWeb=true&amp;Lang=en" TargetMode="External"/><Relationship Id="rId20" Type="http://schemas.openxmlformats.org/officeDocument/2006/relationships/hyperlink" Target="http://stats.oecd.org/OECDStat_Metadata/ShowMetadata.ashx?Dataset=EO101_INTERNET&amp;Coords=%5b%5bVARIABLE%5d.%5bGDPV_CAP%5d%2c%5bFREQUENCY%5d.%5bA%5d%2c%5bLOCATION%5d.%5bITA%5d%5d&amp;ShowOnWeb=true&amp;Lang=en" TargetMode="External"/><Relationship Id="rId29" Type="http://schemas.openxmlformats.org/officeDocument/2006/relationships/hyperlink" Target="http://stats.oecd.org/OECDStat_Metadata/ShowMetadata.ashx?Dataset=EO101_INTERNET&amp;Coords=%5b%5bVARIABLE%5d.%5bGDPV_CAP%5d%2c%5bFREQUENCY%5d.%5bA%5d%2c%5bLOCATION%5d.%5bPOL%5d%5d&amp;ShowOnWeb=true&amp;Lang=en" TargetMode="External"/><Relationship Id="rId41" Type="http://schemas.openxmlformats.org/officeDocument/2006/relationships/hyperlink" Target="http://dx.doi.org/10.1787/639d73ee-en" TargetMode="External"/><Relationship Id="rId1" Type="http://schemas.openxmlformats.org/officeDocument/2006/relationships/hyperlink" Target="http://stats.oecd.org/OECDStat_Metadata/ShowMetadata.ashx?Dataset=EO101_INTERNET&amp;ShowOnWeb=true&amp;Lang=en" TargetMode="External"/><Relationship Id="rId6" Type="http://schemas.openxmlformats.org/officeDocument/2006/relationships/hyperlink" Target="http://stats.oecd.org/OECDStat_Metadata/ShowMetadata.ashx?Dataset=EO101_INTERNET&amp;Coords=%5b%5bVARIABLE%5d.%5bGDPV_CAP%5d%2c%5bFREQUENCY%5d.%5bA%5d%2c%5bLOCATION%5d.%5bCHL%5d%5d&amp;ShowOnWeb=true&amp;Lang=en" TargetMode="External"/><Relationship Id="rId11" Type="http://schemas.openxmlformats.org/officeDocument/2006/relationships/hyperlink" Target="http://stats.oecd.org/OECDStat_Metadata/ShowMetadata.ashx?Dataset=EO101_INTERNET&amp;Coords=%5b%5bVARIABLE%5d.%5bGDPV_CAP%5d%2c%5bFREQUENCY%5d.%5bA%5d%2c%5bLOCATION%5d.%5bFRA%5d%5d&amp;ShowOnWeb=true&amp;Lang=en" TargetMode="External"/><Relationship Id="rId24" Type="http://schemas.openxmlformats.org/officeDocument/2006/relationships/hyperlink" Target="http://stats.oecd.org/OECDStat_Metadata/ShowMetadata.ashx?Dataset=EO101_INTERNET&amp;Coords=%5b%5bVARIABLE%5d.%5bGDPV_CAP%5d%2c%5bFREQUENCY%5d.%5bA%5d%2c%5bLOCATION%5d.%5bLUX%5d%5d&amp;ShowOnWeb=true&amp;Lang=en" TargetMode="External"/><Relationship Id="rId32" Type="http://schemas.openxmlformats.org/officeDocument/2006/relationships/hyperlink" Target="http://stats.oecd.org/OECDStat_Metadata/ShowMetadata.ashx?Dataset=EO101_INTERNET&amp;Coords=%5b%5bVARIABLE%5d.%5bGDPV_CAP%5d%2c%5bFREQUENCY%5d.%5bA%5d%2c%5bLOCATION%5d.%5bSVN%5d%5d&amp;ShowOnWeb=true&amp;Lang=en" TargetMode="External"/><Relationship Id="rId37" Type="http://schemas.openxmlformats.org/officeDocument/2006/relationships/hyperlink" Target="http://stats.oecd.org/OECDStat_Metadata/ShowMetadata.ashx?Dataset=EO101_INTERNET&amp;Coords=%5b%5bVARIABLE%5d.%5bGDPV_CAP%5d%2c%5bFREQUENCY%5d.%5bA%5d%2c%5bLOCATION%5d.%5bGBR%5d%5d&amp;ShowOnWeb=true&amp;Lang=en" TargetMode="External"/><Relationship Id="rId40" Type="http://schemas.openxmlformats.org/officeDocument/2006/relationships/hyperlink" Target="http://stats.oecd.org/OECDStat_Metadata/ShowMetadata.ashx?Dataset=EO101_INTERNET&amp;Coords=%5b%5bVARIABLE%5d.%5bGDPV_CAP%5d%2c%5bFREQUENCY%5d.%5bA%5d%2c%5bLOCATION%5d.%5bOTO%5d%5d&amp;ShowOnWeb=true&amp;Lang=en" TargetMode="External"/><Relationship Id="rId5" Type="http://schemas.openxmlformats.org/officeDocument/2006/relationships/hyperlink" Target="http://stats.oecd.org/OECDStat_Metadata/ShowMetadata.ashx?Dataset=EO101_INTERNET&amp;Coords=%5b%5bVARIABLE%5d.%5bGDPV_CAP%5d%2c%5bFREQUENCY%5d.%5bA%5d%2c%5bLOCATION%5d.%5bCAN%5d%5d&amp;ShowOnWeb=true&amp;Lang=en" TargetMode="External"/><Relationship Id="rId15" Type="http://schemas.openxmlformats.org/officeDocument/2006/relationships/hyperlink" Target="http://stats.oecd.org/OECDStat_Metadata/ShowMetadata.ashx?Dataset=EO101_INTERNET&amp;Coords=%5b%5bVARIABLE%5d.%5bGDPV_CAP%5d%2c%5bFREQUENCY%5d.%5bA%5d%2c%5bLOCATION%5d.%5bHUN%5d%5d&amp;ShowOnWeb=true&amp;Lang=en" TargetMode="External"/><Relationship Id="rId23" Type="http://schemas.openxmlformats.org/officeDocument/2006/relationships/hyperlink" Target="http://stats.oecd.org/OECDStat_Metadata/ShowMetadata.ashx?Dataset=EO101_INTERNET&amp;Coords=%5b%5bVARIABLE%5d.%5bGDPV_CAP%5d%2c%5bFREQUENCY%5d.%5bA%5d%2c%5bLOCATION%5d.%5bLVA%5d%5d&amp;ShowOnWeb=true&amp;Lang=en" TargetMode="External"/><Relationship Id="rId28" Type="http://schemas.openxmlformats.org/officeDocument/2006/relationships/hyperlink" Target="http://stats.oecd.org/OECDStat_Metadata/ShowMetadata.ashx?Dataset=EO101_INTERNET&amp;Coords=%5b%5bVARIABLE%5d.%5bGDPV_CAP%5d%2c%5bFREQUENCY%5d.%5bA%5d%2c%5bLOCATION%5d.%5bNOR%5d%5d&amp;ShowOnWeb=true&amp;Lang=en" TargetMode="External"/><Relationship Id="rId36" Type="http://schemas.openxmlformats.org/officeDocument/2006/relationships/hyperlink" Target="http://stats.oecd.org/OECDStat_Metadata/ShowMetadata.ashx?Dataset=EO101_INTERNET&amp;Coords=%5b%5bVARIABLE%5d.%5bGDPV_CAP%5d%2c%5bFREQUENCY%5d.%5bA%5d%2c%5bLOCATION%5d.%5bTUR%5d%5d&amp;ShowOnWeb=true&amp;Lang=en" TargetMode="External"/><Relationship Id="rId10" Type="http://schemas.openxmlformats.org/officeDocument/2006/relationships/hyperlink" Target="http://stats.oecd.org/OECDStat_Metadata/ShowMetadata.ashx?Dataset=EO101_INTERNET&amp;Coords=%5b%5bVARIABLE%5d.%5bGDPV_CAP%5d%2c%5bFREQUENCY%5d.%5bA%5d%2c%5bLOCATION%5d.%5bFIN%5d%5d&amp;ShowOnWeb=true&amp;Lang=en" TargetMode="External"/><Relationship Id="rId19" Type="http://schemas.openxmlformats.org/officeDocument/2006/relationships/hyperlink" Target="http://stats.oecd.org/OECDStat_Metadata/ShowMetadata.ashx?Dataset=EO101_INTERNET&amp;Coords=%5b%5bVARIABLE%5d.%5bGDPV_CAP%5d%2c%5bFREQUENCY%5d.%5bA%5d%2c%5bLOCATION%5d.%5bISR%5d%5d&amp;ShowOnWeb=true&amp;Lang=en" TargetMode="External"/><Relationship Id="rId31" Type="http://schemas.openxmlformats.org/officeDocument/2006/relationships/hyperlink" Target="http://stats.oecd.org/OECDStat_Metadata/ShowMetadata.ashx?Dataset=EO101_INTERNET&amp;Coords=%5b%5bVARIABLE%5d.%5bGDPV_CAP%5d%2c%5bFREQUENCY%5d.%5bA%5d%2c%5bLOCATION%5d.%5bSVK%5d%5d&amp;ShowOnWeb=true&amp;Lang=en" TargetMode="External"/><Relationship Id="rId4" Type="http://schemas.openxmlformats.org/officeDocument/2006/relationships/hyperlink" Target="http://stats.oecd.org/OECDStat_Metadata/ShowMetadata.ashx?Dataset=EO101_INTERNET&amp;Coords=%5b%5bVARIABLE%5d.%5bGDPV_CAP%5d%2c%5bFREQUENCY%5d.%5bA%5d%2c%5bLOCATION%5d.%5bBEL%5d%5d&amp;ShowOnWeb=true&amp;Lang=en" TargetMode="External"/><Relationship Id="rId9" Type="http://schemas.openxmlformats.org/officeDocument/2006/relationships/hyperlink" Target="http://stats.oecd.org/OECDStat_Metadata/ShowMetadata.ashx?Dataset=EO101_INTERNET&amp;Coords=%5b%5bVARIABLE%5d.%5bGDPV_CAP%5d%2c%5bFREQUENCY%5d.%5bA%5d%2c%5bLOCATION%5d.%5bEST%5d%5d&amp;ShowOnWeb=true&amp;Lang=en" TargetMode="External"/><Relationship Id="rId14" Type="http://schemas.openxmlformats.org/officeDocument/2006/relationships/hyperlink" Target="http://stats.oecd.org/OECDStat_Metadata/ShowMetadata.ashx?Dataset=EO101_INTERNET&amp;Coords=%5b%5bVARIABLE%5d.%5bGDPV_CAP%5d%2c%5bFREQUENCY%5d.%5bA%5d%2c%5bLOCATION%5d.%5bGRC%5d%5d&amp;ShowOnWeb=true&amp;Lang=en" TargetMode="External"/><Relationship Id="rId22" Type="http://schemas.openxmlformats.org/officeDocument/2006/relationships/hyperlink" Target="http://stats.oecd.org/OECDStat_Metadata/ShowMetadata.ashx?Dataset=EO101_INTERNET&amp;Coords=%5b%5bVARIABLE%5d.%5bGDPV_CAP%5d%2c%5bFREQUENCY%5d.%5bA%5d%2c%5bLOCATION%5d.%5bKOR%5d%5d&amp;ShowOnWeb=true&amp;Lang=en" TargetMode="External"/><Relationship Id="rId27" Type="http://schemas.openxmlformats.org/officeDocument/2006/relationships/hyperlink" Target="http://stats.oecd.org/OECDStat_Metadata/ShowMetadata.ashx?Dataset=EO101_INTERNET&amp;Coords=%5b%5bVARIABLE%5d.%5bGDPV_CAP%5d%2c%5bFREQUENCY%5d.%5bA%5d%2c%5bLOCATION%5d.%5bNZL%5d%5d&amp;ShowOnWeb=true&amp;Lang=en" TargetMode="External"/><Relationship Id="rId30" Type="http://schemas.openxmlformats.org/officeDocument/2006/relationships/hyperlink" Target="http://stats.oecd.org/OECDStat_Metadata/ShowMetadata.ashx?Dataset=EO101_INTERNET&amp;Coords=%5b%5bVARIABLE%5d.%5bGDPV_CAP%5d%2c%5bFREQUENCY%5d.%5bA%5d%2c%5bLOCATION%5d.%5bPRT%5d%5d&amp;ShowOnWeb=true&amp;Lang=en" TargetMode="External"/><Relationship Id="rId35" Type="http://schemas.openxmlformats.org/officeDocument/2006/relationships/hyperlink" Target="http://stats.oecd.org/OECDStat_Metadata/ShowMetadata.ashx?Dataset=EO101_INTERNET&amp;Coords=%5b%5bVARIABLE%5d.%5bGDPV_CAP%5d%2c%5bFREQUENCY%5d.%5bA%5d%2c%5bLOCATION%5d.%5bCHE%5d%5d&amp;ShowOnWeb=true&amp;Lang=e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dx.doi.org/10.1787/639d73ee-en" TargetMode="External"/><Relationship Id="rId2" Type="http://schemas.openxmlformats.org/officeDocument/2006/relationships/hyperlink" Target="http://stats.oecd.org/OECDStat_Metadata/ShowMetadata.ashx?Dataset=EO101_INTERNET&amp;ShowOnWeb=true&amp;Lang=en" TargetMode="External"/><Relationship Id="rId1" Type="http://schemas.openxmlformats.org/officeDocument/2006/relationships/hyperlink" Target="http://localhost/OECDStat_Metadata/ShowMetadata.ashx?Dataset=SHA&amp;ShowOnWeb=true&amp;Lang=en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dx.doi.org/10.1787/data-00349-e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dx.doi.org/10.1787/data-00102-en" TargetMode="External"/><Relationship Id="rId2" Type="http://schemas.openxmlformats.org/officeDocument/2006/relationships/hyperlink" Target="http://stats.oecd.org/OECDStat_Metadata/ShowMetadata.ashx?Dataset=EO64_OUTLOOK64&amp;Coords=%5bLOCATION%5d.%5bG7M%5d&amp;ShowOnWeb=true&amp;Lang=en" TargetMode="External"/><Relationship Id="rId1" Type="http://schemas.openxmlformats.org/officeDocument/2006/relationships/hyperlink" Target="http://stats.oecd.org/OECDStat_Metadata/ShowMetadata.ashx?Dataset=EO64_OUTLOOK64&amp;Coords=%5bLOCATION%5d.%5bDEU%5d&amp;ShowOnWeb=true&amp;Lang=en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EO100_INTERNET&amp;Coords=%5b%5bVARIABLE%5d.%5bNLGXQA%5d%2c%5bFREQUENCY%5d.%5bA%5d%2c%5bLOCATION%5d.%5bEST%5d%5d&amp;ShowOnWeb=true&amp;Lang=en" TargetMode="External"/><Relationship Id="rId13" Type="http://schemas.openxmlformats.org/officeDocument/2006/relationships/hyperlink" Target="http://stats.oecd.org/OECDStat_Metadata/ShowMetadata.ashx?Dataset=EO100_INTERNET&amp;Coords=%5b%5bVARIABLE%5d.%5bNLGXQA%5d%2c%5bFREQUENCY%5d.%5bA%5d%2c%5bLOCATION%5d.%5bGRC%5d%5d&amp;ShowOnWeb=true&amp;Lang=en" TargetMode="External"/><Relationship Id="rId18" Type="http://schemas.openxmlformats.org/officeDocument/2006/relationships/hyperlink" Target="http://stats.oecd.org/OECDStat_Metadata/ShowMetadata.ashx?Dataset=EO100_INTERNET&amp;Coords=%5b%5bVARIABLE%5d.%5bNLGXQA%5d%2c%5bFREQUENCY%5d.%5bA%5d%2c%5bLOCATION%5d.%5bISR%5d%5d&amp;ShowOnWeb=true&amp;Lang=en" TargetMode="External"/><Relationship Id="rId26" Type="http://schemas.openxmlformats.org/officeDocument/2006/relationships/hyperlink" Target="http://stats.oecd.org/OECDStat_Metadata/ShowMetadata.ashx?Dataset=EO100_INTERNET&amp;Coords=%5b%5bVARIABLE%5d.%5bNLGXQA%5d%2c%5bFREQUENCY%5d.%5bA%5d%2c%5bLOCATION%5d.%5bPOL%5d%5d&amp;ShowOnWeb=true&amp;Lang=en" TargetMode="External"/><Relationship Id="rId3" Type="http://schemas.openxmlformats.org/officeDocument/2006/relationships/hyperlink" Target="http://stats.oecd.org/OECDStat_Metadata/ShowMetadata.ashx?Dataset=EO100_INTERNET&amp;Coords=%5b%5bVARIABLE%5d.%5bNLGXQA%5d%2c%5bFREQUENCY%5d.%5bA%5d%2c%5bLOCATION%5d.%5bAUT%5d%5d&amp;ShowOnWeb=true&amp;Lang=en" TargetMode="External"/><Relationship Id="rId21" Type="http://schemas.openxmlformats.org/officeDocument/2006/relationships/hyperlink" Target="http://stats.oecd.org/OECDStat_Metadata/ShowMetadata.ashx?Dataset=EO100_INTERNET&amp;Coords=%5b%5bVARIABLE%5d.%5bNLGXQA%5d%2c%5bFREQUENCY%5d.%5bA%5d%2c%5bLOCATION%5d.%5bKOR%5d%5d&amp;ShowOnWeb=true&amp;Lang=en" TargetMode="External"/><Relationship Id="rId34" Type="http://schemas.openxmlformats.org/officeDocument/2006/relationships/hyperlink" Target="http://stats.oecd.org/OECDStat_Metadata/ShowMetadata.ashx?Dataset=EO100_INTERNET&amp;Coords=%5b%5bVARIABLE%5d.%5bNLGXQA%5d%2c%5bFREQUENCY%5d.%5bA%5d%2c%5bLOCATION%5d.%5bEA16%5d%5d&amp;ShowOnWeb=true&amp;Lang=en" TargetMode="External"/><Relationship Id="rId7" Type="http://schemas.openxmlformats.org/officeDocument/2006/relationships/hyperlink" Target="http://stats.oecd.org/OECDStat_Metadata/ShowMetadata.ashx?Dataset=EO100_INTERNET&amp;Coords=%5b%5bVARIABLE%5d.%5bNLGXQA%5d%2c%5bFREQUENCY%5d.%5bA%5d%2c%5bLOCATION%5d.%5bDNK%5d%5d&amp;ShowOnWeb=true&amp;Lang=en" TargetMode="External"/><Relationship Id="rId12" Type="http://schemas.openxmlformats.org/officeDocument/2006/relationships/hyperlink" Target="http://stats.oecd.org/OECDStat_Metadata/ShowMetadata.ashx?Dataset=EO100_INTERNET&amp;Coords=%5b%5bVARIABLE%5d.%5bNLGXQA%5d%2c%5bFREQUENCY%5d.%5bA%5d%2c%5bLOCATION%5d.%5bDEU%5d%5d&amp;ShowOnWeb=true&amp;Lang=en" TargetMode="External"/><Relationship Id="rId17" Type="http://schemas.openxmlformats.org/officeDocument/2006/relationships/hyperlink" Target="http://stats.oecd.org/OECDStat_Metadata/ShowMetadata.ashx?Dataset=EO100_INTERNET&amp;Coords=%5bLOCATION%5d.%5bISR%5d&amp;ShowOnWeb=true&amp;Lang=en" TargetMode="External"/><Relationship Id="rId25" Type="http://schemas.openxmlformats.org/officeDocument/2006/relationships/hyperlink" Target="http://stats.oecd.org/OECDStat_Metadata/ShowMetadata.ashx?Dataset=EO100_INTERNET&amp;Coords=%5b%5bVARIABLE%5d.%5bNLGXQA%5d%2c%5bFREQUENCY%5d.%5bA%5d%2c%5bLOCATION%5d.%5bNOR%5d%5d&amp;ShowOnWeb=true&amp;Lang=en" TargetMode="External"/><Relationship Id="rId33" Type="http://schemas.openxmlformats.org/officeDocument/2006/relationships/hyperlink" Target="http://stats.oecd.org/OECDStat_Metadata/ShowMetadata.ashx?Dataset=EO100_INTERNET&amp;Coords=%5b%5bVARIABLE%5d.%5bNLGXQA%5d%2c%5bFREQUENCY%5d.%5bA%5d%2c%5bLOCATION%5d.%5bUSA%5d%5d&amp;ShowOnWeb=true&amp;Lang=en" TargetMode="External"/><Relationship Id="rId2" Type="http://schemas.openxmlformats.org/officeDocument/2006/relationships/hyperlink" Target="http://stats.oecd.org/OECDStat_Metadata/ShowMetadata.ashx?Dataset=EO100_INTERNET&amp;Coords=%5b%5bVARIABLE%5d.%5bNLGXQA%5d%2c%5bFREQUENCY%5d.%5bA%5d%2c%5bLOCATION%5d.%5bAUS%5d%5d&amp;ShowOnWeb=true&amp;Lang=en" TargetMode="External"/><Relationship Id="rId16" Type="http://schemas.openxmlformats.org/officeDocument/2006/relationships/hyperlink" Target="http://stats.oecd.org/OECDStat_Metadata/ShowMetadata.ashx?Dataset=EO100_INTERNET&amp;Coords=%5b%5bVARIABLE%5d.%5bNLGXQA%5d%2c%5bFREQUENCY%5d.%5bA%5d%2c%5bLOCATION%5d.%5bIRL%5d%5d&amp;ShowOnWeb=true&amp;Lang=en" TargetMode="External"/><Relationship Id="rId20" Type="http://schemas.openxmlformats.org/officeDocument/2006/relationships/hyperlink" Target="http://stats.oecd.org/OECDStat_Metadata/ShowMetadata.ashx?Dataset=EO100_INTERNET&amp;Coords=%5b%5bVARIABLE%5d.%5bNLGXQA%5d%2c%5bFREQUENCY%5d.%5bA%5d%2c%5bLOCATION%5d.%5bJPN%5d%5d&amp;ShowOnWeb=true&amp;Lang=en" TargetMode="External"/><Relationship Id="rId29" Type="http://schemas.openxmlformats.org/officeDocument/2006/relationships/hyperlink" Target="http://stats.oecd.org/OECDStat_Metadata/ShowMetadata.ashx?Dataset=EO100_INTERNET&amp;Coords=%5b%5bVARIABLE%5d.%5bNLGXQA%5d%2c%5bFREQUENCY%5d.%5bA%5d%2c%5bLOCATION%5d.%5bESP%5d%5d&amp;ShowOnWeb=true&amp;Lang=en" TargetMode="External"/><Relationship Id="rId1" Type="http://schemas.openxmlformats.org/officeDocument/2006/relationships/hyperlink" Target="http://stats.oecd.org/OECDStat_Metadata/ShowMetadata.ashx?Dataset=EO100_INTERNET&amp;ShowOnWeb=true&amp;Lang=en" TargetMode="External"/><Relationship Id="rId6" Type="http://schemas.openxmlformats.org/officeDocument/2006/relationships/hyperlink" Target="http://stats.oecd.org/OECDStat_Metadata/ShowMetadata.ashx?Dataset=EO100_INTERNET&amp;Coords=%5b%5bVARIABLE%5d.%5bNLGXQA%5d%2c%5bFREQUENCY%5d.%5bA%5d%2c%5bLOCATION%5d.%5bCZE%5d%5d&amp;ShowOnWeb=true&amp;Lang=en" TargetMode="External"/><Relationship Id="rId11" Type="http://schemas.openxmlformats.org/officeDocument/2006/relationships/hyperlink" Target="http://stats.oecd.org/OECDStat_Metadata/ShowMetadata.ashx?Dataset=EO100_INTERNET&amp;Coords=%5bLOCATION%5d.%5bDEU%5d&amp;ShowOnWeb=true&amp;Lang=en" TargetMode="External"/><Relationship Id="rId24" Type="http://schemas.openxmlformats.org/officeDocument/2006/relationships/hyperlink" Target="http://stats.oecd.org/OECDStat_Metadata/ShowMetadata.ashx?Dataset=EO100_INTERNET&amp;Coords=%5b%5bVARIABLE%5d.%5bNLGXQA%5d%2c%5bFREQUENCY%5d.%5bA%5d%2c%5bLOCATION%5d.%5bNZL%5d%5d&amp;ShowOnWeb=true&amp;Lang=en" TargetMode="External"/><Relationship Id="rId32" Type="http://schemas.openxmlformats.org/officeDocument/2006/relationships/hyperlink" Target="http://stats.oecd.org/OECDStat_Metadata/ShowMetadata.ashx?Dataset=EO100_INTERNET&amp;Coords=%5b%5bVARIABLE%5d.%5bNLGXQA%5d%2c%5bFREQUENCY%5d.%5bA%5d%2c%5bLOCATION%5d.%5bGBR%5d%5d&amp;ShowOnWeb=true&amp;Lang=en" TargetMode="External"/><Relationship Id="rId37" Type="http://schemas.openxmlformats.org/officeDocument/2006/relationships/hyperlink" Target="http://dx.doi.org/10.1787/7fa317bf-en" TargetMode="External"/><Relationship Id="rId5" Type="http://schemas.openxmlformats.org/officeDocument/2006/relationships/hyperlink" Target="http://stats.oecd.org/OECDStat_Metadata/ShowMetadata.ashx?Dataset=EO100_INTERNET&amp;Coords=%5b%5bVARIABLE%5d.%5bNLGXQA%5d%2c%5bFREQUENCY%5d.%5bA%5d%2c%5bLOCATION%5d.%5bCAN%5d%5d&amp;ShowOnWeb=true&amp;Lang=en" TargetMode="External"/><Relationship Id="rId15" Type="http://schemas.openxmlformats.org/officeDocument/2006/relationships/hyperlink" Target="http://stats.oecd.org/OECDStat_Metadata/ShowMetadata.ashx?Dataset=EO100_INTERNET&amp;Coords=%5b%5bVARIABLE%5d.%5bNLGXQA%5d%2c%5bFREQUENCY%5d.%5bA%5d%2c%5bLOCATION%5d.%5bISL%5d%5d&amp;ShowOnWeb=true&amp;Lang=en" TargetMode="External"/><Relationship Id="rId23" Type="http://schemas.openxmlformats.org/officeDocument/2006/relationships/hyperlink" Target="http://stats.oecd.org/OECDStat_Metadata/ShowMetadata.ashx?Dataset=EO100_INTERNET&amp;Coords=%5b%5bVARIABLE%5d.%5bNLGXQA%5d%2c%5bFREQUENCY%5d.%5bA%5d%2c%5bLOCATION%5d.%5bNLD%5d%5d&amp;ShowOnWeb=true&amp;Lang=en" TargetMode="External"/><Relationship Id="rId28" Type="http://schemas.openxmlformats.org/officeDocument/2006/relationships/hyperlink" Target="http://stats.oecd.org/OECDStat_Metadata/ShowMetadata.ashx?Dataset=EO100_INTERNET&amp;Coords=%5b%5bVARIABLE%5d.%5bNLGXQA%5d%2c%5bFREQUENCY%5d.%5bA%5d%2c%5bLOCATION%5d.%5bSVN%5d%5d&amp;ShowOnWeb=true&amp;Lang=en" TargetMode="External"/><Relationship Id="rId36" Type="http://schemas.openxmlformats.org/officeDocument/2006/relationships/hyperlink" Target="http://stats.oecd.org/OECDStat_Metadata/ShowMetadata.ashx?Dataset=EO100_INTERNET&amp;Coords=%5b%5bVARIABLE%5d.%5bNLGXQA%5d%2c%5bFREQUENCY%5d.%5bA%5d%2c%5bLOCATION%5d.%5bOTO%5d%5d&amp;ShowOnWeb=true&amp;Lang=en" TargetMode="External"/><Relationship Id="rId10" Type="http://schemas.openxmlformats.org/officeDocument/2006/relationships/hyperlink" Target="http://stats.oecd.org/OECDStat_Metadata/ShowMetadata.ashx?Dataset=EO100_INTERNET&amp;Coords=%5b%5bVARIABLE%5d.%5bNLGXQA%5d%2c%5bFREQUENCY%5d.%5bA%5d%2c%5bLOCATION%5d.%5bFRA%5d%5d&amp;ShowOnWeb=true&amp;Lang=en" TargetMode="External"/><Relationship Id="rId19" Type="http://schemas.openxmlformats.org/officeDocument/2006/relationships/hyperlink" Target="http://stats.oecd.org/OECDStat_Metadata/ShowMetadata.ashx?Dataset=EO100_INTERNET&amp;Coords=%5b%5bVARIABLE%5d.%5bNLGXQA%5d%2c%5bFREQUENCY%5d.%5bA%5d%2c%5bLOCATION%5d.%5bITA%5d%5d&amp;ShowOnWeb=true&amp;Lang=en" TargetMode="External"/><Relationship Id="rId31" Type="http://schemas.openxmlformats.org/officeDocument/2006/relationships/hyperlink" Target="http://stats.oecd.org/OECDStat_Metadata/ShowMetadata.ashx?Dataset=EO100_INTERNET&amp;Coords=%5b%5bVARIABLE%5d.%5bNLGXQA%5d%2c%5bFREQUENCY%5d.%5bA%5d%2c%5bLOCATION%5d.%5bCHE%5d%5d&amp;ShowOnWeb=true&amp;Lang=en" TargetMode="External"/><Relationship Id="rId4" Type="http://schemas.openxmlformats.org/officeDocument/2006/relationships/hyperlink" Target="http://stats.oecd.org/OECDStat_Metadata/ShowMetadata.ashx?Dataset=EO100_INTERNET&amp;Coords=%5b%5bVARIABLE%5d.%5bNLGXQA%5d%2c%5bFREQUENCY%5d.%5bA%5d%2c%5bLOCATION%5d.%5bBEL%5d%5d&amp;ShowOnWeb=true&amp;Lang=en" TargetMode="External"/><Relationship Id="rId9" Type="http://schemas.openxmlformats.org/officeDocument/2006/relationships/hyperlink" Target="http://stats.oecd.org/OECDStat_Metadata/ShowMetadata.ashx?Dataset=EO100_INTERNET&amp;Coords=%5b%5bVARIABLE%5d.%5bNLGXQA%5d%2c%5bFREQUENCY%5d.%5bA%5d%2c%5bLOCATION%5d.%5bFIN%5d%5d&amp;ShowOnWeb=true&amp;Lang=en" TargetMode="External"/><Relationship Id="rId14" Type="http://schemas.openxmlformats.org/officeDocument/2006/relationships/hyperlink" Target="http://stats.oecd.org/OECDStat_Metadata/ShowMetadata.ashx?Dataset=EO100_INTERNET&amp;Coords=%5b%5bVARIABLE%5d.%5bNLGXQA%5d%2c%5bFREQUENCY%5d.%5bA%5d%2c%5bLOCATION%5d.%5bHUN%5d%5d&amp;ShowOnWeb=true&amp;Lang=en" TargetMode="External"/><Relationship Id="rId22" Type="http://schemas.openxmlformats.org/officeDocument/2006/relationships/hyperlink" Target="http://stats.oecd.org/OECDStat_Metadata/ShowMetadata.ashx?Dataset=EO100_INTERNET&amp;Coords=%5b%5bVARIABLE%5d.%5bNLGXQA%5d%2c%5bFREQUENCY%5d.%5bA%5d%2c%5bLOCATION%5d.%5bLUX%5d%5d&amp;ShowOnWeb=true&amp;Lang=en" TargetMode="External"/><Relationship Id="rId27" Type="http://schemas.openxmlformats.org/officeDocument/2006/relationships/hyperlink" Target="http://stats.oecd.org/OECDStat_Metadata/ShowMetadata.ashx?Dataset=EO100_INTERNET&amp;Coords=%5b%5bVARIABLE%5d.%5bNLGXQA%5d%2c%5bFREQUENCY%5d.%5bA%5d%2c%5bLOCATION%5d.%5bPRT%5d%5d&amp;ShowOnWeb=true&amp;Lang=en" TargetMode="External"/><Relationship Id="rId30" Type="http://schemas.openxmlformats.org/officeDocument/2006/relationships/hyperlink" Target="http://stats.oecd.org/OECDStat_Metadata/ShowMetadata.ashx?Dataset=EO100_INTERNET&amp;Coords=%5b%5bVARIABLE%5d.%5bNLGXQA%5d%2c%5bFREQUENCY%5d.%5bA%5d%2c%5bLOCATION%5d.%5bSWE%5d%5d&amp;ShowOnWeb=true&amp;Lang=en" TargetMode="External"/><Relationship Id="rId35" Type="http://schemas.openxmlformats.org/officeDocument/2006/relationships/hyperlink" Target="http://stats.oecd.org/OECDStat_Metadata/ShowMetadata.ashx?Dataset=EO100_INTERNET&amp;Coords=%5b%5bVARIABLE%5d.%5bNLGXQA%5d%2c%5bFREQUENCY%5d.%5bA%5d%2c%5bLOCATION%5d.%5bEA15%5d%5d&amp;ShowOnWeb=true&amp;Lang=en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CZE%5d%5d&amp;ShowOnWeb=true&amp;Lang=en" TargetMode="External"/><Relationship Id="rId18" Type="http://schemas.openxmlformats.org/officeDocument/2006/relationships/hyperlink" Target="http://localhost/OECDStat_Metadata/ShowMetadata.ashx?Dataset=SHA&amp;Coords=%5bLOCATION%5d.%5bFIN%5d&amp;ShowOnWeb=true&amp;Lang=en" TargetMode="External"/><Relationship Id="rId26" Type="http://schemas.openxmlformats.org/officeDocument/2006/relationships/hyperlink" Target="http://localhost/OECDStat_Metadata/ShowMetadata.ashx?Dataset=SHA&amp;Coords=%5bLOCATION%5d.%5bHUN%5d&amp;ShowOnWeb=true&amp;Lang=en" TargetMode="External"/><Relationship Id="rId3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KOR%5d%5d&amp;ShowOnWeb=true&amp;Lang=en" TargetMode="External"/><Relationship Id="rId2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FRA%5d%5d&amp;ShowOnWeb=true&amp;Lang=en" TargetMode="External"/><Relationship Id="rId34" Type="http://schemas.openxmlformats.org/officeDocument/2006/relationships/hyperlink" Target="http://localhost/OECDStat_Metadata/ShowMetadata.ashx?Dataset=SHA&amp;Coords=%5bLOCATION%5d.%5bITA%5d&amp;ShowOnWeb=true&amp;Lang=en" TargetMode="External"/><Relationship Id="rId42" Type="http://schemas.openxmlformats.org/officeDocument/2006/relationships/hyperlink" Target="http://localhost/OECDStat_Metadata/ShowMetadata.ashx?Dataset=SHA&amp;Coords=%5bLOCATION%5d.%5bLUX%5d&amp;ShowOnWeb=true&amp;Lang=en" TargetMode="External"/><Relationship Id="rId4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NLD%5d%5d&amp;ShowOnWeb=true&amp;Lang=en" TargetMode="External"/><Relationship Id="rId50" Type="http://schemas.openxmlformats.org/officeDocument/2006/relationships/hyperlink" Target="http://localhost/OECDStat_Metadata/ShowMetadata.ashx?Dataset=SHA&amp;Coords=%5bLOCATION%5d.%5bNOR%5d&amp;ShowOnWeb=true&amp;Lang=en" TargetMode="External"/><Relationship Id="rId5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PRT%5d%5d&amp;ShowOnWeb=true&amp;Lang=en" TargetMode="External"/><Relationship Id="rId6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SWE%5d%5d&amp;ShowOnWeb=true&amp;Lang=en" TargetMode="External"/><Relationship Id="rId68" Type="http://schemas.openxmlformats.org/officeDocument/2006/relationships/hyperlink" Target="http://localhost/OECDStat_Metadata/ShowMetadata.ashx?Dataset=SHA&amp;Coords=%5bLOCATION%5d.%5bGBR%5d&amp;ShowOnWeb=true&amp;Lang=en" TargetMode="External"/><Relationship Id="rId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BEL%5d%5d&amp;ShowOnWeb=true&amp;Lang=en" TargetMode="External"/><Relationship Id="rId7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USA%5d%5d&amp;ShowOnWeb=true&amp;Lang=en" TargetMode="External"/><Relationship Id="rId2" Type="http://schemas.openxmlformats.org/officeDocument/2006/relationships/hyperlink" Target="http://localhost/OECDStat_Metadata/ShowMetadata.ashx?Dataset=SHA&amp;Coords=%5bLOCATION%5d.%5bAUS%5d&amp;ShowOnWeb=true&amp;Lang=en" TargetMode="External"/><Relationship Id="rId16" Type="http://schemas.openxmlformats.org/officeDocument/2006/relationships/hyperlink" Target="http://localhost/OECDStat_Metadata/ShowMetadata.ashx?Dataset=SHA&amp;Coords=%5bLOCATION%5d.%5bEST%5d&amp;ShowOnWeb=true&amp;Lang=en" TargetMode="External"/><Relationship Id="rId2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ISL%5d%5d&amp;ShowOnWeb=true&amp;Lang=en" TargetMode="External"/><Relationship Id="rId1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CHL%5d%5d&amp;ShowOnWeb=true&amp;Lang=en" TargetMode="External"/><Relationship Id="rId24" Type="http://schemas.openxmlformats.org/officeDocument/2006/relationships/hyperlink" Target="http://localhost/OECDStat_Metadata/ShowMetadata.ashx?Dataset=SHA&amp;Coords=%5bLOCATION%5d.%5bGRC%5d&amp;ShowOnWeb=true&amp;Lang=en" TargetMode="External"/><Relationship Id="rId32" Type="http://schemas.openxmlformats.org/officeDocument/2006/relationships/hyperlink" Target="http://localhost/OECDStat_Metadata/ShowMetadata.ashx?Dataset=SHA&amp;Coords=%5bLOCATION%5d.%5bISR%5d&amp;ShowOnWeb=true&amp;Lang=en" TargetMode="External"/><Relationship Id="rId3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JPN%5d%5d&amp;ShowOnWeb=true&amp;Lang=en" TargetMode="External"/><Relationship Id="rId40" Type="http://schemas.openxmlformats.org/officeDocument/2006/relationships/hyperlink" Target="http://localhost/OECDStat_Metadata/ShowMetadata.ashx?Dataset=SHA&amp;Coords=%5bLOCATION%5d.%5bLVA%5d&amp;ShowOnWeb=true&amp;Lang=en" TargetMode="External"/><Relationship Id="rId4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MEX%5d%5d&amp;ShowOnWeb=true&amp;Lang=en" TargetMode="External"/><Relationship Id="rId5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POL%5d%5d&amp;ShowOnWeb=true&amp;Lang=en" TargetMode="External"/><Relationship Id="rId58" Type="http://schemas.openxmlformats.org/officeDocument/2006/relationships/hyperlink" Target="http://localhost/OECDStat_Metadata/ShowMetadata.ashx?Dataset=SHA&amp;Coords=%5bLOCATION%5d.%5bSVN%5d&amp;ShowOnWeb=true&amp;Lang=en" TargetMode="External"/><Relationship Id="rId66" Type="http://schemas.openxmlformats.org/officeDocument/2006/relationships/hyperlink" Target="http://localhost/OECDStat_Metadata/ShowMetadata.ashx?Dataset=SHA&amp;Coords=%5bLOCATION%5d.%5bTUR%5d&amp;ShowOnWeb=true&amp;Lang=en" TargetMode="External"/><Relationship Id="rId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AUT%5d%5d&amp;ShowOnWeb=true&amp;Lang=en" TargetMode="External"/><Relationship Id="rId1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DNK%5d%5d&amp;ShowOnWeb=true&amp;Lang=en" TargetMode="External"/><Relationship Id="rId2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DEU%5d%5d&amp;ShowOnWeb=true&amp;Lang=en" TargetMode="External"/><Relationship Id="rId28" Type="http://schemas.openxmlformats.org/officeDocument/2006/relationships/hyperlink" Target="http://localhost/OECDStat_Metadata/ShowMetadata.ashx?Dataset=SHA&amp;Coords=%5bLOCATION%5d.%5bISL%5d&amp;ShowOnWeb=true&amp;Lang=en" TargetMode="External"/><Relationship Id="rId36" Type="http://schemas.openxmlformats.org/officeDocument/2006/relationships/hyperlink" Target="http://localhost/OECDStat_Metadata/ShowMetadata.ashx?Dataset=SHA&amp;Coords=%5bLOCATION%5d.%5bJPN%5d&amp;ShowOnWeb=true&amp;Lang=en" TargetMode="External"/><Relationship Id="rId4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NZL%5d%5d&amp;ShowOnWeb=true&amp;Lang=en" TargetMode="External"/><Relationship Id="rId5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SVK%5d%5d&amp;ShowOnWeb=true&amp;Lang=en" TargetMode="External"/><Relationship Id="rId6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ESP%5d%5d&amp;ShowOnWeb=true&amp;Lang=en" TargetMode="External"/><Relationship Id="rId10" Type="http://schemas.openxmlformats.org/officeDocument/2006/relationships/hyperlink" Target="http://localhost/OECDStat_Metadata/ShowMetadata.ashx?Dataset=SHA&amp;Coords=%5bLOCATION%5d.%5bCHL%5d&amp;ShowOnWeb=true&amp;Lang=en" TargetMode="External"/><Relationship Id="rId1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FIN%5d%5d&amp;ShowOnWeb=true&amp;Lang=en" TargetMode="External"/><Relationship Id="rId3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IRL%5d%5d&amp;ShowOnWeb=true&amp;Lang=en" TargetMode="External"/><Relationship Id="rId44" Type="http://schemas.openxmlformats.org/officeDocument/2006/relationships/hyperlink" Target="http://localhost/OECDStat_Metadata/ShowMetadata.ashx?Dataset=SHA&amp;Coords=%5bLOCATION%5d.%5bMEX%5d&amp;ShowOnWeb=true&amp;Lang=en" TargetMode="External"/><Relationship Id="rId52" Type="http://schemas.openxmlformats.org/officeDocument/2006/relationships/hyperlink" Target="http://localhost/OECDStat_Metadata/ShowMetadata.ashx?Dataset=SHA&amp;Coords=%5bLOCATION%5d.%5bPOL%5d&amp;ShowOnWeb=true&amp;Lang=en" TargetMode="External"/><Relationship Id="rId60" Type="http://schemas.openxmlformats.org/officeDocument/2006/relationships/hyperlink" Target="http://localhost/OECDStat_Metadata/ShowMetadata.ashx?Dataset=SHA&amp;Coords=%5bLOCATION%5d.%5bESP%5d&amp;ShowOnWeb=true&amp;Lang=en" TargetMode="External"/><Relationship Id="rId6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CHE%5d%5d&amp;ShowOnWeb=true&amp;Lang=en" TargetMode="External"/><Relationship Id="rId73" Type="http://schemas.openxmlformats.org/officeDocument/2006/relationships/comments" Target="../comments3.xml"/><Relationship Id="rId4" Type="http://schemas.openxmlformats.org/officeDocument/2006/relationships/hyperlink" Target="http://localhost/OECDStat_Metadata/ShowMetadata.ashx?Dataset=SHA&amp;Coords=%5bLOCATION%5d.%5bAUT%5d&amp;ShowOnWeb=true&amp;Lang=en" TargetMode="External"/><Relationship Id="rId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CAN%5d%5d&amp;ShowOnWeb=true&amp;Lang=en" TargetMode="External"/><Relationship Id="rId14" Type="http://schemas.openxmlformats.org/officeDocument/2006/relationships/hyperlink" Target="http://localhost/OECDStat_Metadata/ShowMetadata.ashx?Dataset=SHA&amp;Coords=%5bLOCATION%5d.%5bDNK%5d&amp;ShowOnWeb=true&amp;Lang=en" TargetMode="External"/><Relationship Id="rId22" Type="http://schemas.openxmlformats.org/officeDocument/2006/relationships/hyperlink" Target="http://localhost/OECDStat_Metadata/ShowMetadata.ashx?Dataset=SHA&amp;Coords=%5bLOCATION%5d.%5bDEU%5d&amp;ShowOnWeb=true&amp;Lang=en" TargetMode="External"/><Relationship Id="rId2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HUN%5d%5d&amp;ShowOnWeb=true&amp;Lang=en" TargetMode="External"/><Relationship Id="rId30" Type="http://schemas.openxmlformats.org/officeDocument/2006/relationships/hyperlink" Target="http://localhost/OECDStat_Metadata/ShowMetadata.ashx?Dataset=SHA&amp;Coords=%5bLOCATION%5d.%5bIRL%5d&amp;ShowOnWeb=true&amp;Lang=en" TargetMode="External"/><Relationship Id="rId3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ITA%5d%5d&amp;ShowOnWeb=true&amp;Lang=en" TargetMode="External"/><Relationship Id="rId4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LUX%5d%5d&amp;ShowOnWeb=true&amp;Lang=en" TargetMode="External"/><Relationship Id="rId48" Type="http://schemas.openxmlformats.org/officeDocument/2006/relationships/hyperlink" Target="http://localhost/OECDStat_Metadata/ShowMetadata.ashx?Dataset=SHA&amp;Coords=%5bLOCATION%5d.%5bNZL%5d&amp;ShowOnWeb=true&amp;Lang=en" TargetMode="External"/><Relationship Id="rId56" Type="http://schemas.openxmlformats.org/officeDocument/2006/relationships/hyperlink" Target="http://localhost/OECDStat_Metadata/ShowMetadata.ashx?Dataset=SHA&amp;Coords=%5bLOCATION%5d.%5bSVK%5d&amp;ShowOnWeb=true&amp;Lang=en" TargetMode="External"/><Relationship Id="rId64" Type="http://schemas.openxmlformats.org/officeDocument/2006/relationships/hyperlink" Target="http://localhost/OECDStat_Metadata/ShowMetadata.ashx?Dataset=SHA&amp;Coords=%5bLOCATION%5d.%5bCHE%5d&amp;ShowOnWeb=true&amp;Lang=en" TargetMode="External"/><Relationship Id="rId6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GBR%5d%5d&amp;ShowOnWeb=true&amp;Lang=en" TargetMode="External"/><Relationship Id="rId8" Type="http://schemas.openxmlformats.org/officeDocument/2006/relationships/hyperlink" Target="http://localhost/OECDStat_Metadata/ShowMetadata.ashx?Dataset=SHA&amp;Coords=%5bLOCATION%5d.%5bCAN%5d&amp;ShowOnWeb=true&amp;Lang=en" TargetMode="External"/><Relationship Id="rId5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NOR%5d%5d&amp;ShowOnWeb=true&amp;Lang=en" TargetMode="External"/><Relationship Id="rId72" Type="http://schemas.openxmlformats.org/officeDocument/2006/relationships/vmlDrawing" Target="../drawings/vmlDrawing3.vml"/><Relationship Id="rId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AUS%5d%5d&amp;ShowOnWeb=true&amp;Lang=en" TargetMode="External"/><Relationship Id="rId12" Type="http://schemas.openxmlformats.org/officeDocument/2006/relationships/hyperlink" Target="http://localhost/OECDStat_Metadata/ShowMetadata.ashx?Dataset=SHA&amp;Coords=%5bLOCATION%5d.%5bCZE%5d&amp;ShowOnWeb=true&amp;Lang=en" TargetMode="External"/><Relationship Id="rId1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EST%5d%5d&amp;ShowOnWeb=true&amp;Lang=en" TargetMode="External"/><Relationship Id="rId25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GRC%5d%5d&amp;ShowOnWeb=true&amp;Lang=en" TargetMode="External"/><Relationship Id="rId33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ISR%5d%5d&amp;ShowOnWeb=true&amp;Lang=en" TargetMode="External"/><Relationship Id="rId38" Type="http://schemas.openxmlformats.org/officeDocument/2006/relationships/hyperlink" Target="http://localhost/OECDStat_Metadata/ShowMetadata.ashx?Dataset=SHA&amp;Coords=%5bLOCATION%5d.%5bKOR%5d&amp;ShowOnWeb=true&amp;Lang=en" TargetMode="External"/><Relationship Id="rId46" Type="http://schemas.openxmlformats.org/officeDocument/2006/relationships/hyperlink" Target="http://localhost/OECDStat_Metadata/ShowMetadata.ashx?Dataset=SHA&amp;Coords=%5bLOCATION%5d.%5bNLD%5d&amp;ShowOnWeb=true&amp;Lang=en" TargetMode="External"/><Relationship Id="rId59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SVN%5d%5d&amp;ShowOnWeb=true&amp;Lang=en" TargetMode="External"/><Relationship Id="rId67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TUR%5d%5d&amp;ShowOnWeb=true&amp;Lang=en" TargetMode="External"/><Relationship Id="rId20" Type="http://schemas.openxmlformats.org/officeDocument/2006/relationships/hyperlink" Target="http://localhost/OECDStat_Metadata/ShowMetadata.ashx?Dataset=SHA&amp;Coords=%5bLOCATION%5d.%5bFRA%5d&amp;ShowOnWeb=true&amp;Lang=en" TargetMode="External"/><Relationship Id="rId41" Type="http://schemas.openxmlformats.org/officeDocument/2006/relationships/hyperlink" Target="http://localhost/OECDStat_Metadata/ShowMetadata.ashx?Dataset=SHA&amp;Coords=%5b%5bHC%5d.%5bHCTOT%5d%2c%5bHF%5d.%5bHF1%5d%2c%5bHP%5d.%5bHPTOT%5d%2c%5bMEASURE%5d.%5bREPPER%5d%2c%5bLOCATION%5d.%5bLVA%5d%5d&amp;ShowOnWeb=true&amp;Lang=en" TargetMode="External"/><Relationship Id="rId54" Type="http://schemas.openxmlformats.org/officeDocument/2006/relationships/hyperlink" Target="http://localhost/OECDStat_Metadata/ShowMetadata.ashx?Dataset=SHA&amp;Coords=%5bLOCATION%5d.%5bPRT%5d&amp;ShowOnWeb=true&amp;Lang=en" TargetMode="External"/><Relationship Id="rId62" Type="http://schemas.openxmlformats.org/officeDocument/2006/relationships/hyperlink" Target="http://localhost/OECDStat_Metadata/ShowMetadata.ashx?Dataset=SHA&amp;Coords=%5bLOCATION%5d.%5bSWE%5d&amp;ShowOnWeb=true&amp;Lang=en" TargetMode="External"/><Relationship Id="rId70" Type="http://schemas.openxmlformats.org/officeDocument/2006/relationships/hyperlink" Target="http://localhost/OECDStat_Metadata/ShowMetadata.ashx?Dataset=SHA&amp;Coords=%5bLOCATION%5d.%5bUSA%5d&amp;ShowOnWeb=true&amp;Lang=en" TargetMode="External"/><Relationship Id="rId1" Type="http://schemas.openxmlformats.org/officeDocument/2006/relationships/hyperlink" Target="http://localhost/OECDStat_Metadata/ShowMetadata.ashx?Dataset=SHA&amp;ShowOnWeb=true&amp;Lang=en" TargetMode="External"/><Relationship Id="rId6" Type="http://schemas.openxmlformats.org/officeDocument/2006/relationships/hyperlink" Target="http://localhost/OECDStat_Metadata/ShowMetadata.ashx?Dataset=SHA&amp;Coords=%5bLOCATION%5d.%5bBEL%5d&amp;ShowOnWeb=true&amp;Lang=e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dx.doi.org/10.1787/7fa317bf-en" TargetMode="External"/><Relationship Id="rId2" Type="http://schemas.openxmlformats.org/officeDocument/2006/relationships/hyperlink" Target="http://stats.oecd.org/OECDStat_Metadata/ShowMetadata.ashx?Dataset=EO100_INTERNET&amp;ShowOnWeb=true&amp;Lang=en" TargetMode="External"/><Relationship Id="rId1" Type="http://schemas.openxmlformats.org/officeDocument/2006/relationships/hyperlink" Target="http://dx.doi.org/10.1787/data-00102-en" TargetMode="External"/><Relationship Id="rId5" Type="http://schemas.openxmlformats.org/officeDocument/2006/relationships/hyperlink" Target="http://dx.doi.org/10.1787/data-00349-en" TargetMode="External"/><Relationship Id="rId4" Type="http://schemas.openxmlformats.org/officeDocument/2006/relationships/hyperlink" Target="http://localhost/OECDStat_Metadata/ShowMetadata.ashx?Dataset=SHA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49"/>
  <sheetViews>
    <sheetView showGridLines="0" topLeftCell="A2" zoomScale="75" zoomScaleNormal="75" zoomScalePageLayoutView="75" workbookViewId="0">
      <pane xSplit="3" ySplit="7" topLeftCell="K9" activePane="bottomRight" state="frozen"/>
      <selection activeCell="A2" sqref="A2"/>
      <selection pane="topRight" activeCell="D2" sqref="D2"/>
      <selection pane="bottomLeft" activeCell="A9" sqref="A9"/>
      <selection pane="bottomRight" activeCell="AA12" sqref="AA12:AG12"/>
    </sheetView>
  </sheetViews>
  <sheetFormatPr defaultColWidth="8.81640625" defaultRowHeight="12.5" x14ac:dyDescent="0.25"/>
  <cols>
    <col min="1" max="2" width="26.1796875" customWidth="1"/>
    <col min="3" max="3" width="2.36328125" customWidth="1"/>
  </cols>
  <sheetData>
    <row r="1" spans="1:50" hidden="1" x14ac:dyDescent="0.25">
      <c r="A1" s="1" t="e">
        <f ca="1">DotStatQuery(B1)</f>
        <v>#NAME?</v>
      </c>
      <c r="B1" s="1" t="s">
        <v>0</v>
      </c>
    </row>
    <row r="2" spans="1:50" ht="23" x14ac:dyDescent="0.25">
      <c r="A2" s="2" t="s">
        <v>1</v>
      </c>
    </row>
    <row r="3" spans="1:50" x14ac:dyDescent="0.25">
      <c r="A3" s="46" t="s">
        <v>2</v>
      </c>
      <c r="B3" s="47"/>
      <c r="C3" s="48"/>
      <c r="D3" s="49" t="s">
        <v>3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1"/>
    </row>
    <row r="4" spans="1:50" x14ac:dyDescent="0.25">
      <c r="A4" s="46" t="s">
        <v>4</v>
      </c>
      <c r="B4" s="47"/>
      <c r="C4" s="48"/>
      <c r="D4" s="49" t="s">
        <v>5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1"/>
    </row>
    <row r="5" spans="1:50" x14ac:dyDescent="0.25">
      <c r="A5" s="46" t="s">
        <v>6</v>
      </c>
      <c r="B5" s="47"/>
      <c r="C5" s="48"/>
      <c r="D5" s="49" t="s">
        <v>7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1"/>
    </row>
    <row r="6" spans="1:50" x14ac:dyDescent="0.25">
      <c r="A6" s="46" t="s">
        <v>8</v>
      </c>
      <c r="B6" s="47"/>
      <c r="C6" s="48"/>
      <c r="D6" s="49" t="s">
        <v>9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x14ac:dyDescent="0.25">
      <c r="A7" s="52" t="s">
        <v>10</v>
      </c>
      <c r="B7" s="53"/>
      <c r="C7" s="54"/>
      <c r="D7" s="3" t="s">
        <v>11</v>
      </c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  <c r="M7" s="3" t="s">
        <v>20</v>
      </c>
      <c r="N7" s="3" t="s">
        <v>21</v>
      </c>
      <c r="O7" s="3" t="s">
        <v>22</v>
      </c>
      <c r="P7" s="3" t="s">
        <v>23</v>
      </c>
      <c r="Q7" s="3" t="s">
        <v>24</v>
      </c>
      <c r="R7" s="3" t="s">
        <v>25</v>
      </c>
      <c r="S7" s="3" t="s">
        <v>26</v>
      </c>
      <c r="T7" s="3" t="s">
        <v>27</v>
      </c>
      <c r="U7" s="3" t="s">
        <v>28</v>
      </c>
      <c r="V7" s="3" t="s">
        <v>29</v>
      </c>
      <c r="W7" s="3" t="s">
        <v>30</v>
      </c>
      <c r="X7" s="3" t="s">
        <v>31</v>
      </c>
      <c r="Y7" s="3" t="s">
        <v>32</v>
      </c>
      <c r="Z7" s="3" t="s">
        <v>33</v>
      </c>
      <c r="AA7" s="3" t="s">
        <v>34</v>
      </c>
      <c r="AB7" s="3" t="s">
        <v>35</v>
      </c>
      <c r="AC7" s="3" t="s">
        <v>36</v>
      </c>
      <c r="AD7" s="3" t="s">
        <v>37</v>
      </c>
      <c r="AE7" s="3" t="s">
        <v>38</v>
      </c>
      <c r="AF7" s="3" t="s">
        <v>39</v>
      </c>
      <c r="AG7" s="3" t="s">
        <v>40</v>
      </c>
      <c r="AH7" s="3" t="s">
        <v>41</v>
      </c>
      <c r="AI7" s="3" t="s">
        <v>42</v>
      </c>
      <c r="AJ7" s="3" t="s">
        <v>43</v>
      </c>
      <c r="AK7" s="3" t="s">
        <v>44</v>
      </c>
      <c r="AL7" s="3" t="s">
        <v>45</v>
      </c>
      <c r="AM7" s="3" t="s">
        <v>46</v>
      </c>
      <c r="AN7" s="3" t="s">
        <v>47</v>
      </c>
      <c r="AO7" s="3" t="s">
        <v>48</v>
      </c>
      <c r="AP7" s="3" t="s">
        <v>49</v>
      </c>
      <c r="AQ7" s="3" t="s">
        <v>50</v>
      </c>
      <c r="AR7" s="3" t="s">
        <v>51</v>
      </c>
      <c r="AS7" s="3" t="s">
        <v>52</v>
      </c>
      <c r="AT7" s="3" t="s">
        <v>53</v>
      </c>
      <c r="AU7" s="3" t="s">
        <v>54</v>
      </c>
      <c r="AV7" s="3" t="s">
        <v>55</v>
      </c>
      <c r="AW7" s="3" t="s">
        <v>56</v>
      </c>
      <c r="AX7" s="3" t="s">
        <v>57</v>
      </c>
    </row>
    <row r="8" spans="1:50" ht="13" x14ac:dyDescent="0.3">
      <c r="A8" s="4" t="s">
        <v>58</v>
      </c>
      <c r="B8" s="4" t="s">
        <v>59</v>
      </c>
      <c r="C8" s="5" t="s">
        <v>60</v>
      </c>
      <c r="D8" s="5" t="s">
        <v>60</v>
      </c>
      <c r="E8" s="5" t="s">
        <v>60</v>
      </c>
      <c r="F8" s="5" t="s">
        <v>60</v>
      </c>
      <c r="G8" s="5" t="s">
        <v>60</v>
      </c>
      <c r="H8" s="5" t="s">
        <v>60</v>
      </c>
      <c r="I8" s="5" t="s">
        <v>60</v>
      </c>
      <c r="J8" s="5" t="s">
        <v>60</v>
      </c>
      <c r="K8" s="5" t="s">
        <v>60</v>
      </c>
      <c r="L8" s="5" t="s">
        <v>60</v>
      </c>
      <c r="M8" s="5" t="s">
        <v>60</v>
      </c>
      <c r="N8" s="5" t="s">
        <v>60</v>
      </c>
      <c r="O8" s="5" t="s">
        <v>60</v>
      </c>
      <c r="P8" s="5" t="s">
        <v>60</v>
      </c>
      <c r="Q8" s="5" t="s">
        <v>60</v>
      </c>
      <c r="R8" s="5" t="s">
        <v>60</v>
      </c>
      <c r="S8" s="5" t="s">
        <v>60</v>
      </c>
      <c r="T8" s="5" t="s">
        <v>60</v>
      </c>
      <c r="U8" s="5" t="s">
        <v>60</v>
      </c>
      <c r="V8" s="5" t="s">
        <v>60</v>
      </c>
      <c r="W8" s="5" t="s">
        <v>60</v>
      </c>
      <c r="X8" s="5" t="s">
        <v>60</v>
      </c>
      <c r="Y8" s="5" t="s">
        <v>60</v>
      </c>
      <c r="Z8" s="5" t="s">
        <v>60</v>
      </c>
      <c r="AA8" s="5" t="s">
        <v>60</v>
      </c>
      <c r="AB8" s="5" t="s">
        <v>60</v>
      </c>
      <c r="AC8" s="5" t="s">
        <v>60</v>
      </c>
      <c r="AD8" s="5" t="s">
        <v>60</v>
      </c>
      <c r="AE8" s="5" t="s">
        <v>60</v>
      </c>
      <c r="AF8" s="5" t="s">
        <v>60</v>
      </c>
      <c r="AG8" s="5" t="s">
        <v>60</v>
      </c>
      <c r="AH8" s="5" t="s">
        <v>60</v>
      </c>
      <c r="AI8" s="5" t="s">
        <v>60</v>
      </c>
      <c r="AJ8" s="5" t="s">
        <v>60</v>
      </c>
      <c r="AK8" s="5" t="s">
        <v>60</v>
      </c>
      <c r="AL8" s="5" t="s">
        <v>60</v>
      </c>
      <c r="AM8" s="5" t="s">
        <v>60</v>
      </c>
      <c r="AN8" s="5" t="s">
        <v>60</v>
      </c>
      <c r="AO8" s="5" t="s">
        <v>60</v>
      </c>
      <c r="AP8" s="5" t="s">
        <v>60</v>
      </c>
      <c r="AQ8" s="5" t="s">
        <v>60</v>
      </c>
      <c r="AR8" s="5" t="s">
        <v>60</v>
      </c>
      <c r="AS8" s="5" t="s">
        <v>60</v>
      </c>
      <c r="AT8" s="5" t="s">
        <v>60</v>
      </c>
      <c r="AU8" s="5" t="s">
        <v>60</v>
      </c>
      <c r="AV8" s="5" t="s">
        <v>60</v>
      </c>
      <c r="AW8" s="5" t="s">
        <v>60</v>
      </c>
      <c r="AX8" s="5" t="s">
        <v>60</v>
      </c>
    </row>
    <row r="9" spans="1:50" ht="13" x14ac:dyDescent="0.3">
      <c r="A9" s="6" t="s">
        <v>61</v>
      </c>
      <c r="B9" s="7" t="s">
        <v>62</v>
      </c>
      <c r="C9" s="5" t="s">
        <v>63</v>
      </c>
      <c r="D9" s="12" t="s">
        <v>64</v>
      </c>
      <c r="E9" s="12" t="str">
        <f>IFERROR((Health1!E9-Health1!D9)/Health1!D9,"..")</f>
        <v>..</v>
      </c>
      <c r="F9" s="12">
        <f>IFERROR((Health1!F9-Health1!E9)/Health1!E9,"..")</f>
        <v>-6.7116765480528494E-4</v>
      </c>
      <c r="G9" s="12">
        <f>IFERROR((Health1!G9-Health1!F9)/Health1!F9,"..")</f>
        <v>1.6653260115491737E-2</v>
      </c>
      <c r="H9" s="12">
        <f>IFERROR((Health1!H9-Health1!G9)/Health1!G9,"..")</f>
        <v>0.13675098330717717</v>
      </c>
      <c r="I9" s="12">
        <f>IFERROR((Health1!I9-Health1!H9)/Health1!H9,"..")</f>
        <v>0.36383019464044658</v>
      </c>
      <c r="J9" s="12">
        <f>IFERROR((Health1!J9-Health1!I9)/Health1!I9,"..")</f>
        <v>-6.5990549712988511E-2</v>
      </c>
      <c r="K9" s="12">
        <f>IFERROR((Health1!K9-Health1!J9)/Health1!J9,"..")</f>
        <v>-3.8222386571093808E-2</v>
      </c>
      <c r="L9" s="12">
        <f>IFERROR((Health1!L9-Health1!K9)/Health1!K9,"..")</f>
        <v>2.6479938233014075E-2</v>
      </c>
      <c r="M9" s="12">
        <f>IFERROR((Health1!M9-Health1!L9)/Health1!L9,"..")</f>
        <v>-6.7893231460495421E-3</v>
      </c>
      <c r="N9" s="12">
        <f>IFERROR((Health1!N9-Health1!M9)/Health1!M9,"..")</f>
        <v>4.2535154049278878E-2</v>
      </c>
      <c r="O9" s="12">
        <f>IFERROR((Health1!O9-Health1!N9)/Health1!N9,"..")</f>
        <v>-7.6449867547184972E-3</v>
      </c>
      <c r="P9" s="12">
        <f>IFERROR((Health1!P9-Health1!O9)/Health1!O9,"..")</f>
        <v>-3.3336074664983444E-2</v>
      </c>
      <c r="Q9" s="12">
        <f>IFERROR((Health1!Q9-Health1!P9)/Health1!P9,"..")</f>
        <v>9.0959328282421953E-2</v>
      </c>
      <c r="R9" s="12">
        <f>IFERROR((Health1!R9-Health1!Q9)/Health1!Q9,"..")</f>
        <v>0.17649191262274375</v>
      </c>
      <c r="S9" s="12">
        <f>IFERROR((Health1!S9-Health1!R9)/Health1!R9,"..")</f>
        <v>3.6808017159836885E-2</v>
      </c>
      <c r="T9" s="12">
        <f>IFERROR((Health1!T9-Health1!S9)/Health1!S9,"..")</f>
        <v>2.559601254890579E-2</v>
      </c>
      <c r="U9" s="12">
        <f>IFERROR((Health1!U9-Health1!T9)/Health1!T9,"..")</f>
        <v>1.1314727790606726E-2</v>
      </c>
      <c r="V9" s="12">
        <f>IFERROR((Health1!V9-Health1!U9)/Health1!U9,"..")</f>
        <v>-1.2959536570792657E-2</v>
      </c>
      <c r="W9" s="12">
        <f>IFERROR((Health1!W9-Health1!V9)/Health1!V9,"..")</f>
        <v>1.5108877759637419E-2</v>
      </c>
      <c r="X9" s="12">
        <f>IFERROR((Health1!X9-Health1!W9)/Health1!W9,"..")</f>
        <v>2.0437231275015864E-2</v>
      </c>
      <c r="Y9" s="12">
        <f>IFERROR((Health1!Y9-Health1!X9)/Health1!X9,"..")</f>
        <v>3.4154885592783055E-2</v>
      </c>
      <c r="Z9" s="12">
        <f>IFERROR((Health1!Z9-Health1!Y9)/Health1!Y9,"..")</f>
        <v>3.587174527615692E-2</v>
      </c>
      <c r="AA9" s="12">
        <f>IFERROR((Health1!AA9-Health1!Z9)/Health1!Z9,"..")</f>
        <v>3.0415920333437912E-2</v>
      </c>
      <c r="AB9" s="12">
        <f>IFERROR((Health1!AB9-Health1!AA9)/Health1!AA9,"..")</f>
        <v>3.1557054812651329E-2</v>
      </c>
      <c r="AC9" s="12">
        <f>IFERROR((Health1!AC9-Health1!AB9)/Health1!AB9,"..")</f>
        <v>4.7379243338225539E-2</v>
      </c>
      <c r="AD9" s="12">
        <f>IFERROR((Health1!AD9-Health1!AC9)/Health1!AC9,"..")</f>
        <v>3.9190594767301003E-2</v>
      </c>
      <c r="AE9" s="12">
        <f>IFERROR((Health1!AE9-Health1!AD9)/Health1!AD9,"..")</f>
        <v>6.0302584377692321E-2</v>
      </c>
      <c r="AF9" s="12">
        <f>IFERROR((Health1!AF9-Health1!AE9)/Health1!AE9,"..")</f>
        <v>7.059084151633227E-2</v>
      </c>
      <c r="AG9" s="12">
        <f>IFERROR((Health1!AG9-Health1!AF9)/Health1!AF9,"..")</f>
        <v>7.0027297501068383E-2</v>
      </c>
      <c r="AH9" s="12">
        <f>IFERROR((Health1!AH9-Health1!AG9)/Health1!AG9,"..")</f>
        <v>2.5947580979759161E-2</v>
      </c>
      <c r="AI9" s="12">
        <f>IFERROR((Health1!AI9-Health1!AH9)/Health1!AH9,"..")</f>
        <v>2.8391208237828595E-2</v>
      </c>
      <c r="AJ9" s="12">
        <f>IFERROR((Health1!AJ9-Health1!AI9)/Health1!AI9,"..")</f>
        <v>5.7668982699681313E-2</v>
      </c>
      <c r="AK9" s="12">
        <f>IFERROR((Health1!AK9-Health1!AJ9)/Health1!AJ9,"..")</f>
        <v>2.175817738124643E-2</v>
      </c>
      <c r="AL9" s="12">
        <f>IFERROR((Health1!AL9-Health1!AK9)/Health1!AK9,"..")</f>
        <v>5.2977793866045661E-2</v>
      </c>
      <c r="AM9" s="12">
        <f>IFERROR((Health1!AM9-Health1!AL9)/Health1!AL9,"..")</f>
        <v>1.6602704933721809E-3</v>
      </c>
      <c r="AN9" s="12">
        <f>IFERROR((Health1!AN9-Health1!AM9)/Health1!AM9,"..")</f>
        <v>2.3371461760371717E-2</v>
      </c>
      <c r="AO9" s="12">
        <f>IFERROR((Health1!AO9-Health1!AN9)/Health1!AN9,"..")</f>
        <v>4.272719277673552E-2</v>
      </c>
      <c r="AP9" s="12">
        <f>IFERROR((Health1!AP9-Health1!AO9)/Health1!AO9,"..")</f>
        <v>1.8647993745204792E-2</v>
      </c>
      <c r="AQ9" s="12">
        <f>IFERROR((Health1!AQ9-Health1!AP9)/Health1!AP9,"..")</f>
        <v>4.3171092719554535E-2</v>
      </c>
      <c r="AR9" s="12">
        <f>IFERROR((Health1!AR9-Health1!AQ9)/Health1!AQ9,"..")</f>
        <v>-1.559752594252144E-2</v>
      </c>
      <c r="AS9" s="12">
        <f>IFERROR((Health1!AS9-Health1!AR9)/Health1!AR9,"..")</f>
        <v>4.4990684668781623E-2</v>
      </c>
      <c r="AT9" s="12">
        <f>IFERROR((Health1!AT9-Health1!AS9)/Health1!AS9,"..")</f>
        <v>-2.4381794206851371E-4</v>
      </c>
      <c r="AU9" s="12">
        <f>IFERROR((Health1!AU9-Health1!AT9)/Health1!AT9,"..")</f>
        <v>1.835769148942468E-2</v>
      </c>
      <c r="AV9" s="12">
        <f>IFERROR((Health1!AV9-Health1!AU9)/Health1!AU9,"..")</f>
        <v>3.7570742282734611E-2</v>
      </c>
      <c r="AW9" s="12">
        <f>IFERROR((Health1!AW9-Health1!AV9)/Health1!AV9,"..")</f>
        <v>5.3595014711664793E-2</v>
      </c>
      <c r="AX9" s="12">
        <f>IFERROR((Health1!AX9-Health1!AW9)/Health1!AW9,"..")</f>
        <v>3.2313517423219133E-2</v>
      </c>
    </row>
    <row r="10" spans="1:50" ht="13" x14ac:dyDescent="0.3">
      <c r="A10" s="6" t="s">
        <v>65</v>
      </c>
      <c r="B10" s="7" t="s">
        <v>66</v>
      </c>
      <c r="C10" s="5" t="s">
        <v>63</v>
      </c>
      <c r="D10" s="13" t="s">
        <v>64</v>
      </c>
      <c r="E10" s="13" t="s">
        <v>64</v>
      </c>
      <c r="F10" s="13">
        <v>-6.7116765480528494E-4</v>
      </c>
      <c r="G10" s="13">
        <v>1.6653260115491737E-2</v>
      </c>
      <c r="H10" s="13">
        <v>0.13675098330717717</v>
      </c>
      <c r="I10" s="13">
        <v>0.36383019464044658</v>
      </c>
      <c r="J10" s="13">
        <v>-6.5990549712988511E-2</v>
      </c>
      <c r="K10" s="13">
        <v>-3.8222386571093808E-2</v>
      </c>
      <c r="L10" s="13">
        <v>2.6479938233014075E-2</v>
      </c>
      <c r="M10" s="13">
        <v>-6.7893231460495421E-3</v>
      </c>
      <c r="N10" s="13">
        <v>4.2535154049278878E-2</v>
      </c>
      <c r="O10" s="13">
        <v>-7.6449867547184972E-3</v>
      </c>
      <c r="P10" s="13">
        <v>-3.3336074664983444E-2</v>
      </c>
      <c r="Q10" s="13">
        <v>9.0959328282421953E-2</v>
      </c>
      <c r="R10" s="13">
        <v>0.17649191262274375</v>
      </c>
      <c r="S10" s="13">
        <v>3.6808017159836885E-2</v>
      </c>
      <c r="T10" s="13">
        <v>2.559601254890579E-2</v>
      </c>
      <c r="U10" s="13">
        <v>1.1314727790606726E-2</v>
      </c>
      <c r="V10" s="13">
        <v>-1.2959536570792657E-2</v>
      </c>
      <c r="W10" s="13">
        <v>1.5108877759637419E-2</v>
      </c>
      <c r="X10" s="13">
        <v>2.0437231275015864E-2</v>
      </c>
      <c r="Y10" s="13">
        <v>3.4154885592783055E-2</v>
      </c>
      <c r="Z10" s="13">
        <v>3.587174527615692E-2</v>
      </c>
      <c r="AA10" s="13">
        <v>3.0415920333437912E-2</v>
      </c>
      <c r="AB10" s="13">
        <v>3.1557054812651329E-2</v>
      </c>
      <c r="AC10" s="13">
        <v>4.7379243338225539E-2</v>
      </c>
      <c r="AD10" s="13">
        <v>3.9190594767301003E-2</v>
      </c>
      <c r="AE10" s="13">
        <v>6.0302584377692321E-2</v>
      </c>
      <c r="AF10" s="13">
        <v>7.059084151633227E-2</v>
      </c>
      <c r="AG10" s="13">
        <v>7.0027297501068383E-2</v>
      </c>
      <c r="AH10" s="13">
        <v>2.5947580979759161E-2</v>
      </c>
      <c r="AI10" s="13">
        <v>2.8391208237828595E-2</v>
      </c>
      <c r="AJ10" s="13">
        <v>5.7668982699681313E-2</v>
      </c>
      <c r="AK10" s="13">
        <v>2.175817738124643E-2</v>
      </c>
      <c r="AL10" s="13">
        <v>5.2977793866045661E-2</v>
      </c>
      <c r="AM10" s="13">
        <v>1.6602704933721809E-3</v>
      </c>
      <c r="AN10" s="13">
        <v>2.3371461760371717E-2</v>
      </c>
      <c r="AO10" s="13">
        <v>4.272719277673552E-2</v>
      </c>
      <c r="AP10" s="13">
        <v>1.8647993745204792E-2</v>
      </c>
      <c r="AQ10" s="13">
        <v>4.3171092719554535E-2</v>
      </c>
      <c r="AR10" s="13">
        <v>-1.559752594252144E-2</v>
      </c>
      <c r="AS10" s="13">
        <v>4.4990684668781623E-2</v>
      </c>
      <c r="AT10" s="13">
        <v>-2.4381794206851371E-4</v>
      </c>
      <c r="AU10" s="13">
        <v>1.835769148942468E-2</v>
      </c>
      <c r="AV10" s="13">
        <v>3.7570742282734611E-2</v>
      </c>
      <c r="AW10" s="13">
        <v>5.3595014711664793E-2</v>
      </c>
      <c r="AX10" s="13">
        <v>3.2313517423219133E-2</v>
      </c>
    </row>
    <row r="11" spans="1:50" ht="13" x14ac:dyDescent="0.3">
      <c r="A11" s="6" t="s">
        <v>67</v>
      </c>
      <c r="B11" s="7" t="s">
        <v>66</v>
      </c>
      <c r="C11" s="5" t="s">
        <v>63</v>
      </c>
      <c r="D11" s="12" t="s">
        <v>64</v>
      </c>
      <c r="E11" s="12">
        <v>3.8545926229168852E-2</v>
      </c>
      <c r="F11" s="12">
        <v>5.1564998250532651E-2</v>
      </c>
      <c r="G11" s="12">
        <v>6.4696083613596689E-2</v>
      </c>
      <c r="H11" s="12">
        <v>0.125131534183064</v>
      </c>
      <c r="I11" s="12">
        <v>0.36946038833756695</v>
      </c>
      <c r="J11" s="12">
        <v>8.8470173826086629E-2</v>
      </c>
      <c r="K11" s="12">
        <v>4.6358420360531415E-2</v>
      </c>
      <c r="L11" s="12">
        <v>3.3258831207035933E-2</v>
      </c>
      <c r="M11" s="12">
        <v>2.9325941852080942E-2</v>
      </c>
      <c r="N11" s="12">
        <v>4.1659999046221217E-2</v>
      </c>
      <c r="O11" s="12">
        <v>-5.7957567507625263E-2</v>
      </c>
      <c r="P11" s="12">
        <v>1.0798545938368721E-2</v>
      </c>
      <c r="Q11" s="12">
        <v>1.0946015682344386E-2</v>
      </c>
      <c r="R11" s="12">
        <v>1.7343019778017408E-3</v>
      </c>
      <c r="S11" s="12">
        <v>5.6944029760202956E-2</v>
      </c>
      <c r="T11" s="12">
        <v>4.1420738518112683E-2</v>
      </c>
      <c r="U11" s="12">
        <v>6.0308843079689235E-2</v>
      </c>
      <c r="V11" s="12">
        <v>2.386836781368137E-2</v>
      </c>
      <c r="W11" s="12">
        <v>2.7952443764027064E-2</v>
      </c>
      <c r="X11" s="12">
        <v>0.26081553004471358</v>
      </c>
      <c r="Y11" s="12">
        <v>3.3246705473223177E-2</v>
      </c>
      <c r="Z11" s="12">
        <v>5.4548810960132421E-2</v>
      </c>
      <c r="AA11" s="12">
        <v>6.6004671436466739E-2</v>
      </c>
      <c r="AB11" s="12">
        <v>7.7051381076463671E-2</v>
      </c>
      <c r="AC11" s="12">
        <v>8.2255990050433912E-3</v>
      </c>
      <c r="AD11" s="12">
        <v>1.4170692083682617E-2</v>
      </c>
      <c r="AE11" s="12">
        <v>3.9229292056793916E-2</v>
      </c>
      <c r="AF11" s="12">
        <v>5.3397155274149587E-2</v>
      </c>
      <c r="AG11" s="12">
        <v>5.345983847633437E-2</v>
      </c>
      <c r="AH11" s="12">
        <v>1.8614498723199754E-2</v>
      </c>
      <c r="AI11" s="12">
        <v>9.7620859874127872E-3</v>
      </c>
      <c r="AJ11" s="12">
        <v>2.2311962521577643E-2</v>
      </c>
      <c r="AK11" s="12">
        <v>1.6708437394191693E-2</v>
      </c>
      <c r="AL11" s="12">
        <v>2.8235629502928676E-2</v>
      </c>
      <c r="AM11" s="12">
        <v>1.4864757007893185E-2</v>
      </c>
      <c r="AN11" s="12">
        <v>2.494540373092426E-2</v>
      </c>
      <c r="AO11" s="12">
        <v>3.2883689486475708E-2</v>
      </c>
      <c r="AP11" s="12">
        <v>4.0704048470289432E-2</v>
      </c>
      <c r="AQ11" s="12">
        <v>9.2200023067850329E-3</v>
      </c>
      <c r="AR11" s="12">
        <v>9.7306509362108436E-3</v>
      </c>
      <c r="AS11" s="12">
        <v>2.5136475429628951E-3</v>
      </c>
      <c r="AT11" s="12">
        <v>2.3929367746747282E-2</v>
      </c>
      <c r="AU11" s="12">
        <v>-6.2874423549356788E-3</v>
      </c>
      <c r="AV11" s="12">
        <v>1.0319238217505272E-2</v>
      </c>
      <c r="AW11" s="12">
        <v>3.5115773657804581E-3</v>
      </c>
      <c r="AX11" s="12">
        <v>1.4367905214033834E-2</v>
      </c>
    </row>
    <row r="12" spans="1:50" ht="13" x14ac:dyDescent="0.3">
      <c r="A12" s="6" t="s">
        <v>68</v>
      </c>
      <c r="B12" s="7" t="s">
        <v>69</v>
      </c>
      <c r="C12" s="5" t="s">
        <v>63</v>
      </c>
      <c r="D12" s="13" t="s">
        <v>64</v>
      </c>
      <c r="E12" s="13" t="s">
        <v>64</v>
      </c>
      <c r="F12" s="13" t="s">
        <v>64</v>
      </c>
      <c r="G12" s="13" t="s">
        <v>64</v>
      </c>
      <c r="H12" s="13" t="s">
        <v>64</v>
      </c>
      <c r="I12" s="13" t="s">
        <v>64</v>
      </c>
      <c r="J12" s="13" t="s">
        <v>64</v>
      </c>
      <c r="K12" s="13" t="s">
        <v>64</v>
      </c>
      <c r="L12" s="13" t="s">
        <v>64</v>
      </c>
      <c r="M12" s="13" t="s">
        <v>64</v>
      </c>
      <c r="N12" s="13" t="s">
        <v>64</v>
      </c>
      <c r="O12" s="13" t="s">
        <v>64</v>
      </c>
      <c r="P12" s="13" t="s">
        <v>64</v>
      </c>
      <c r="Q12" s="13" t="s">
        <v>64</v>
      </c>
      <c r="R12" s="13" t="s">
        <v>64</v>
      </c>
      <c r="S12" s="13" t="s">
        <v>64</v>
      </c>
      <c r="T12" s="13" t="s">
        <v>64</v>
      </c>
      <c r="U12" s="13" t="s">
        <v>64</v>
      </c>
      <c r="V12" s="13" t="s">
        <v>64</v>
      </c>
      <c r="W12" s="13" t="s">
        <v>64</v>
      </c>
      <c r="X12" s="13" t="s">
        <v>64</v>
      </c>
      <c r="Y12" s="13" t="s">
        <v>64</v>
      </c>
      <c r="Z12" s="13" t="s">
        <v>64</v>
      </c>
      <c r="AA12" s="14">
        <v>-7.177628515407407E-3</v>
      </c>
      <c r="AB12" s="14">
        <v>-6.90732589899282E-3</v>
      </c>
      <c r="AC12" s="14">
        <v>7.233695770230375E-2</v>
      </c>
      <c r="AD12" s="14">
        <v>7.0161291903516373E-2</v>
      </c>
      <c r="AE12" s="14">
        <v>-2.0754704308051354E-2</v>
      </c>
      <c r="AF12" s="14">
        <v>2.6211081672446023E-2</v>
      </c>
      <c r="AG12" s="14">
        <v>5.2099777243875989E-2</v>
      </c>
      <c r="AH12" s="13">
        <v>3.9699357027390893E-2</v>
      </c>
      <c r="AI12" s="13">
        <v>3.634206333864376E-2</v>
      </c>
      <c r="AJ12" s="13">
        <v>1.0958635372513167E-2</v>
      </c>
      <c r="AK12" s="13">
        <v>0.10703956371278887</v>
      </c>
      <c r="AL12" s="13">
        <v>6.0699219917394021E-2</v>
      </c>
      <c r="AM12" s="13">
        <v>1.2900936144158938E-2</v>
      </c>
      <c r="AN12" s="13">
        <v>-1.9368830225183289E-3</v>
      </c>
      <c r="AO12" s="13">
        <v>2.2763348891221488E-2</v>
      </c>
      <c r="AP12" s="13">
        <v>6.608539352535199E-2</v>
      </c>
      <c r="AQ12" s="13">
        <v>5.2306076487170894E-2</v>
      </c>
      <c r="AR12" s="13">
        <v>1.7532536791467544E-3</v>
      </c>
      <c r="AS12" s="13">
        <v>1.7847303339263168E-2</v>
      </c>
      <c r="AT12" s="13">
        <v>1.0032943023344057E-2</v>
      </c>
      <c r="AU12" s="13">
        <v>8.0796749079905875E-3</v>
      </c>
      <c r="AV12" s="13">
        <v>1.5550273769256913E-2</v>
      </c>
      <c r="AW12" s="13">
        <v>1.9739339117592743E-2</v>
      </c>
      <c r="AX12" s="13">
        <v>-2.5358766443009054E-3</v>
      </c>
    </row>
    <row r="13" spans="1:50" ht="13" x14ac:dyDescent="0.3">
      <c r="A13" s="6" t="s">
        <v>70</v>
      </c>
      <c r="B13" s="7" t="s">
        <v>71</v>
      </c>
      <c r="C13" s="5" t="s">
        <v>63</v>
      </c>
      <c r="D13" s="12" t="s">
        <v>64</v>
      </c>
      <c r="E13" s="12">
        <v>0.12084430724062001</v>
      </c>
      <c r="F13" s="12">
        <v>3.8609263976296673E-2</v>
      </c>
      <c r="G13" s="12">
        <v>6.6404777064158196E-3</v>
      </c>
      <c r="H13" s="12">
        <v>2.1109505994114097E-2</v>
      </c>
      <c r="I13" s="12">
        <v>8.989918656161594E-2</v>
      </c>
      <c r="J13" s="12">
        <v>5.6222281997696417E-2</v>
      </c>
      <c r="K13" s="12">
        <v>1.3976237197047131E-2</v>
      </c>
      <c r="L13" s="12">
        <v>1.9760585475931014E-2</v>
      </c>
      <c r="M13" s="12">
        <v>1.5876504289309339E-3</v>
      </c>
      <c r="N13" s="12">
        <v>3.8148508246604901E-2</v>
      </c>
      <c r="O13" s="12">
        <v>5.6927802129258069E-2</v>
      </c>
      <c r="P13" s="12">
        <v>6.5789957591568901E-2</v>
      </c>
      <c r="Q13" s="12">
        <v>3.8542434419631275E-2</v>
      </c>
      <c r="R13" s="12">
        <v>2.5161017010747695E-2</v>
      </c>
      <c r="S13" s="12">
        <v>3.1462647474829797E-2</v>
      </c>
      <c r="T13" s="12">
        <v>3.6809445464842508E-2</v>
      </c>
      <c r="U13" s="12">
        <v>1.8546615145660354E-2</v>
      </c>
      <c r="V13" s="12">
        <v>2.6292396856051711E-2</v>
      </c>
      <c r="W13" s="12">
        <v>2.9606623664370182E-2</v>
      </c>
      <c r="X13" s="12">
        <v>3.4750432829483868E-2</v>
      </c>
      <c r="Y13" s="12">
        <v>4.6281662221167717E-2</v>
      </c>
      <c r="Z13" s="12">
        <v>1.8002871583796716E-2</v>
      </c>
      <c r="AA13" s="12">
        <v>-1.6683287011938771E-2</v>
      </c>
      <c r="AB13" s="12">
        <v>-1.8707592773705085E-2</v>
      </c>
      <c r="AC13" s="12">
        <v>-2.5958062811867629E-2</v>
      </c>
      <c r="AD13" s="12">
        <v>-2.2983857951330934E-2</v>
      </c>
      <c r="AE13" s="12">
        <v>1.877068266038795E-2</v>
      </c>
      <c r="AF13" s="12">
        <v>6.6240137781944569E-2</v>
      </c>
      <c r="AG13" s="12">
        <v>9.3638902107185205E-3</v>
      </c>
      <c r="AH13" s="12">
        <v>3.5004627210216459E-2</v>
      </c>
      <c r="AI13" s="12">
        <v>4.8906628724973006E-2</v>
      </c>
      <c r="AJ13" s="12">
        <v>3.9816171247228201E-2</v>
      </c>
      <c r="AK13" s="12">
        <v>3.6561656677786103E-2</v>
      </c>
      <c r="AL13" s="12">
        <v>2.6414985649370223E-2</v>
      </c>
      <c r="AM13" s="12">
        <v>1.832096804172139E-2</v>
      </c>
      <c r="AN13" s="12">
        <v>2.7302954283591287E-2</v>
      </c>
      <c r="AO13" s="12">
        <v>2.2997044580600218E-2</v>
      </c>
      <c r="AP13" s="12">
        <v>1.8321355294733194E-2</v>
      </c>
      <c r="AQ13" s="12">
        <v>7.8547587441207475E-2</v>
      </c>
      <c r="AR13" s="12">
        <v>1.2732897883748748E-2</v>
      </c>
      <c r="AS13" s="12">
        <v>-1.4122327310728637E-3</v>
      </c>
      <c r="AT13" s="12">
        <v>5.679971870932915E-3</v>
      </c>
      <c r="AU13" s="12">
        <v>1.1576922046607626E-3</v>
      </c>
      <c r="AV13" s="12">
        <v>4.0963381495423475E-4</v>
      </c>
      <c r="AW13" s="12">
        <v>2.4135061491603656E-2</v>
      </c>
      <c r="AX13" s="12">
        <v>7.0615399692638345E-3</v>
      </c>
    </row>
    <row r="14" spans="1:50" ht="13" x14ac:dyDescent="0.3">
      <c r="A14" s="6" t="s">
        <v>72</v>
      </c>
      <c r="B14" s="7" t="s">
        <v>73</v>
      </c>
      <c r="C14" s="5" t="s">
        <v>63</v>
      </c>
      <c r="D14" s="13" t="s">
        <v>64</v>
      </c>
      <c r="E14" s="13" t="s">
        <v>64</v>
      </c>
      <c r="F14" s="13" t="s">
        <v>64</v>
      </c>
      <c r="G14" s="13" t="s">
        <v>64</v>
      </c>
      <c r="H14" s="13" t="s">
        <v>64</v>
      </c>
      <c r="I14" s="13" t="s">
        <v>64</v>
      </c>
      <c r="J14" s="13" t="s">
        <v>64</v>
      </c>
      <c r="K14" s="13" t="s">
        <v>64</v>
      </c>
      <c r="L14" s="13" t="s">
        <v>64</v>
      </c>
      <c r="M14" s="13" t="s">
        <v>64</v>
      </c>
      <c r="N14" s="13" t="s">
        <v>64</v>
      </c>
      <c r="O14" s="13" t="s">
        <v>64</v>
      </c>
      <c r="P14" s="13" t="s">
        <v>64</v>
      </c>
      <c r="Q14" s="13" t="s">
        <v>64</v>
      </c>
      <c r="R14" s="13" t="s">
        <v>64</v>
      </c>
      <c r="S14" s="13" t="s">
        <v>64</v>
      </c>
      <c r="T14" s="13" t="s">
        <v>64</v>
      </c>
      <c r="U14" s="13" t="s">
        <v>64</v>
      </c>
      <c r="V14" s="13" t="s">
        <v>64</v>
      </c>
      <c r="W14" s="13" t="s">
        <v>64</v>
      </c>
      <c r="X14" s="13" t="s">
        <v>64</v>
      </c>
      <c r="Y14" s="13" t="s">
        <v>64</v>
      </c>
      <c r="Z14" s="13" t="s">
        <v>64</v>
      </c>
      <c r="AA14" s="13" t="s">
        <v>64</v>
      </c>
      <c r="AB14" s="13" t="s">
        <v>64</v>
      </c>
      <c r="AC14" s="13" t="s">
        <v>64</v>
      </c>
      <c r="AD14" s="13" t="s">
        <v>64</v>
      </c>
      <c r="AE14" s="13" t="s">
        <v>64</v>
      </c>
      <c r="AF14" s="13" t="s">
        <v>64</v>
      </c>
      <c r="AG14" s="13" t="s">
        <v>64</v>
      </c>
      <c r="AH14" s="13" t="s">
        <v>64</v>
      </c>
      <c r="AI14" s="13">
        <v>7.5090215440588734E-2</v>
      </c>
      <c r="AJ14" s="13">
        <v>4.8849031832133405E-2</v>
      </c>
      <c r="AK14" s="13">
        <v>-0.20289222391873354</v>
      </c>
      <c r="AL14" s="13">
        <v>0.10115341520895524</v>
      </c>
      <c r="AM14" s="13">
        <v>3.7066207050358901E-2</v>
      </c>
      <c r="AN14" s="13">
        <v>0.11508865742566775</v>
      </c>
      <c r="AO14" s="13">
        <v>8.7154244039700138E-2</v>
      </c>
      <c r="AP14" s="13">
        <v>6.7312238307722372E-2</v>
      </c>
      <c r="AQ14" s="14">
        <v>0.15539179136720283</v>
      </c>
      <c r="AR14" s="14">
        <v>6.5171832801164037E-2</v>
      </c>
      <c r="AS14" s="14">
        <v>5.0118226100986207E-2</v>
      </c>
      <c r="AT14" s="14">
        <v>7.5829959642276637E-2</v>
      </c>
      <c r="AU14" s="14">
        <v>0.42320546433610301</v>
      </c>
      <c r="AV14" s="13">
        <v>6.0731149162445187E-2</v>
      </c>
      <c r="AW14" s="13">
        <v>7.9167070625030825E-2</v>
      </c>
      <c r="AX14" s="13">
        <v>4.3627822251492462E-2</v>
      </c>
    </row>
    <row r="15" spans="1:50" ht="13" x14ac:dyDescent="0.3">
      <c r="A15" s="6" t="s">
        <v>74</v>
      </c>
      <c r="B15" s="7" t="s">
        <v>75</v>
      </c>
      <c r="C15" s="5" t="s">
        <v>63</v>
      </c>
      <c r="D15" s="12" t="s">
        <v>64</v>
      </c>
      <c r="E15" s="12" t="s">
        <v>64</v>
      </c>
      <c r="F15" s="12" t="s">
        <v>64</v>
      </c>
      <c r="G15" s="12" t="s">
        <v>64</v>
      </c>
      <c r="H15" s="12" t="s">
        <v>64</v>
      </c>
      <c r="I15" s="12" t="s">
        <v>64</v>
      </c>
      <c r="J15" s="12" t="s">
        <v>64</v>
      </c>
      <c r="K15" s="12" t="s">
        <v>64</v>
      </c>
      <c r="L15" s="12" t="s">
        <v>64</v>
      </c>
      <c r="M15" s="12" t="s">
        <v>64</v>
      </c>
      <c r="N15" s="12" t="s">
        <v>64</v>
      </c>
      <c r="O15" s="12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2" t="s">
        <v>64</v>
      </c>
      <c r="V15" s="12" t="s">
        <v>64</v>
      </c>
      <c r="W15" s="12" t="s">
        <v>64</v>
      </c>
      <c r="X15" s="12" t="s">
        <v>64</v>
      </c>
      <c r="Y15" s="12">
        <v>-8.9607394205716437E-2</v>
      </c>
      <c r="Z15" s="12">
        <v>9.7668332925206578E-3</v>
      </c>
      <c r="AA15" s="12">
        <v>0.32896360179751594</v>
      </c>
      <c r="AB15" s="12">
        <v>4.7901888990744067E-2</v>
      </c>
      <c r="AC15" s="12">
        <v>6.7033508981953052E-2</v>
      </c>
      <c r="AD15" s="12">
        <v>2.1587495306754374E-2</v>
      </c>
      <c r="AE15" s="12">
        <v>-7.4727266977336962E-3</v>
      </c>
      <c r="AF15" s="12">
        <v>-3.8354411136954014E-3</v>
      </c>
      <c r="AG15" s="12">
        <v>5.3782299115453576E-2</v>
      </c>
      <c r="AH15" s="12">
        <v>2.9857114084630886E-2</v>
      </c>
      <c r="AI15" s="12">
        <v>5.9188247601807166E-2</v>
      </c>
      <c r="AJ15" s="12">
        <v>8.0422859310983585E-2</v>
      </c>
      <c r="AK15" s="12">
        <v>8.9033933870343765E-2</v>
      </c>
      <c r="AL15" s="12">
        <v>1.3442841525404779E-2</v>
      </c>
      <c r="AM15" s="12">
        <v>3.9569554224779119E-2</v>
      </c>
      <c r="AN15" s="12">
        <v>2.8123466585381007E-2</v>
      </c>
      <c r="AO15" s="12">
        <v>1.128900087089758E-4</v>
      </c>
      <c r="AP15" s="12">
        <v>4.3956998505255973E-2</v>
      </c>
      <c r="AQ15" s="12">
        <v>0.10042493442421271</v>
      </c>
      <c r="AR15" s="12">
        <v>-3.0279136427186753E-2</v>
      </c>
      <c r="AS15" s="12">
        <v>2.9585533039443505E-2</v>
      </c>
      <c r="AT15" s="12">
        <v>-3.7317048560058246E-3</v>
      </c>
      <c r="AU15" s="12">
        <v>9.3142219035525692E-2</v>
      </c>
      <c r="AV15" s="12">
        <v>1.3549065965425156E-3</v>
      </c>
      <c r="AW15" s="12">
        <v>-4.9355918999431083E-3</v>
      </c>
      <c r="AX15" s="12">
        <v>1.7302553785484551E-2</v>
      </c>
    </row>
    <row r="16" spans="1:50" ht="13" x14ac:dyDescent="0.3">
      <c r="A16" s="6" t="s">
        <v>76</v>
      </c>
      <c r="B16" s="7" t="s">
        <v>66</v>
      </c>
      <c r="C16" s="5" t="s">
        <v>63</v>
      </c>
      <c r="D16" s="13" t="s">
        <v>64</v>
      </c>
      <c r="E16" s="13" t="s">
        <v>64</v>
      </c>
      <c r="F16" s="13">
        <v>5.0216980277598064E-2</v>
      </c>
      <c r="G16" s="13">
        <v>7.9550972317789393E-3</v>
      </c>
      <c r="H16" s="13">
        <v>9.1256518636714329E-2</v>
      </c>
      <c r="I16" s="13">
        <v>1.6396520226612379E-2</v>
      </c>
      <c r="J16" s="13">
        <v>6.363410808664266E-2</v>
      </c>
      <c r="K16" s="13">
        <v>-1.1845082492830263E-2</v>
      </c>
      <c r="L16" s="13">
        <v>3.8015755674649009E-2</v>
      </c>
      <c r="M16" s="13">
        <v>5.9213992035475844E-2</v>
      </c>
      <c r="N16" s="13">
        <v>-1.8548544758207872E-2</v>
      </c>
      <c r="O16" s="13">
        <v>1.2125734943194145E-2</v>
      </c>
      <c r="P16" s="13">
        <v>4.1733201049259656E-2</v>
      </c>
      <c r="Q16" s="13">
        <v>-8.2461297859956952E-3</v>
      </c>
      <c r="R16" s="13">
        <v>-2.2492851347813782E-2</v>
      </c>
      <c r="S16" s="13">
        <v>3.2030689330109531E-2</v>
      </c>
      <c r="T16" s="13">
        <v>8.467443298489136E-3</v>
      </c>
      <c r="U16" s="13">
        <v>4.0533956438914095E-2</v>
      </c>
      <c r="V16" s="13">
        <v>2.0236330820821893E-2</v>
      </c>
      <c r="W16" s="13">
        <v>-1.5296299279960847E-2</v>
      </c>
      <c r="X16" s="13">
        <v>-6.6430356268775874E-3</v>
      </c>
      <c r="Y16" s="13">
        <v>9.091671487418785E-3</v>
      </c>
      <c r="Z16" s="13">
        <v>1.3822739299020862E-2</v>
      </c>
      <c r="AA16" s="13">
        <v>3.1202700272295551E-2</v>
      </c>
      <c r="AB16" s="13">
        <v>1.6245767647842829E-2</v>
      </c>
      <c r="AC16" s="13">
        <v>-1.0452187275763729E-2</v>
      </c>
      <c r="AD16" s="13">
        <v>3.0583568329813432E-2</v>
      </c>
      <c r="AE16" s="13">
        <v>1.403898537107701E-2</v>
      </c>
      <c r="AF16" s="13">
        <v>-1.5780558397266019E-2</v>
      </c>
      <c r="AG16" s="13">
        <v>0.16355865345579551</v>
      </c>
      <c r="AH16" s="13">
        <v>3.8811477564570573E-3</v>
      </c>
      <c r="AI16" s="13">
        <v>5.1021710910767688E-2</v>
      </c>
      <c r="AJ16" s="13">
        <v>3.653789211345955E-2</v>
      </c>
      <c r="AK16" s="13">
        <v>2.5583800833908352E-2</v>
      </c>
      <c r="AL16" s="13">
        <v>3.1516144636052103E-2</v>
      </c>
      <c r="AM16" s="13">
        <v>3.2374636981775153E-2</v>
      </c>
      <c r="AN16" s="13">
        <v>4.6207050334395899E-2</v>
      </c>
      <c r="AO16" s="13">
        <v>1.9785883857523185E-2</v>
      </c>
      <c r="AP16" s="14">
        <v>1.2554518853039501E-2</v>
      </c>
      <c r="AQ16" s="14">
        <v>6.7056309171825659E-2</v>
      </c>
      <c r="AR16" s="14">
        <v>-1.2976097295899484E-2</v>
      </c>
      <c r="AS16" s="13">
        <v>-1.8522270659170267E-2</v>
      </c>
      <c r="AT16" s="13">
        <v>9.6748998708820165E-3</v>
      </c>
      <c r="AU16" s="13">
        <v>3.2042586554057624E-3</v>
      </c>
      <c r="AV16" s="13">
        <v>1.2731914276680091E-2</v>
      </c>
      <c r="AW16" s="13">
        <v>1.6811989912528576E-2</v>
      </c>
      <c r="AX16" s="13">
        <v>1.2225106738017457E-2</v>
      </c>
    </row>
    <row r="17" spans="1:50" ht="13" x14ac:dyDescent="0.3">
      <c r="A17" s="6" t="s">
        <v>77</v>
      </c>
      <c r="B17" s="7" t="s">
        <v>66</v>
      </c>
      <c r="C17" s="5" t="s">
        <v>63</v>
      </c>
      <c r="D17" s="12" t="s">
        <v>64</v>
      </c>
      <c r="E17" s="12" t="s">
        <v>64</v>
      </c>
      <c r="F17" s="12" t="s">
        <v>64</v>
      </c>
      <c r="G17" s="12" t="s">
        <v>64</v>
      </c>
      <c r="H17" s="12" t="s">
        <v>64</v>
      </c>
      <c r="I17" s="12" t="s">
        <v>64</v>
      </c>
      <c r="J17" s="12" t="s">
        <v>64</v>
      </c>
      <c r="K17" s="12" t="s">
        <v>64</v>
      </c>
      <c r="L17" s="12" t="s">
        <v>64</v>
      </c>
      <c r="M17" s="12" t="s">
        <v>64</v>
      </c>
      <c r="N17" s="12" t="s">
        <v>64</v>
      </c>
      <c r="O17" s="12" t="s">
        <v>64</v>
      </c>
      <c r="P17" s="12" t="s">
        <v>64</v>
      </c>
      <c r="Q17" s="12" t="s">
        <v>64</v>
      </c>
      <c r="R17" s="12" t="s">
        <v>64</v>
      </c>
      <c r="S17" s="12" t="s">
        <v>64</v>
      </c>
      <c r="T17" s="12" t="s">
        <v>64</v>
      </c>
      <c r="U17" s="12" t="s">
        <v>64</v>
      </c>
      <c r="V17" s="12" t="s">
        <v>64</v>
      </c>
      <c r="W17" s="12" t="s">
        <v>64</v>
      </c>
      <c r="X17" s="12" t="s">
        <v>64</v>
      </c>
      <c r="Y17" s="12" t="s">
        <v>64</v>
      </c>
      <c r="Z17" s="12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64</v>
      </c>
      <c r="AH17" s="14">
        <v>-3.5047266181851863E-3</v>
      </c>
      <c r="AI17" s="12">
        <v>1.0007284617590543E-2</v>
      </c>
      <c r="AJ17" s="12">
        <v>3.1003704126756196E-2</v>
      </c>
      <c r="AK17" s="12">
        <v>0.11566718895905542</v>
      </c>
      <c r="AL17" s="12">
        <v>9.801507138479694E-2</v>
      </c>
      <c r="AM17" s="12">
        <v>8.7387145286070916E-2</v>
      </c>
      <c r="AN17" s="12">
        <v>5.1618146432806294E-2</v>
      </c>
      <c r="AO17" s="12">
        <v>0.1499402317966842</v>
      </c>
      <c r="AP17" s="12">
        <v>9.8675962570102471E-2</v>
      </c>
      <c r="AQ17" s="12">
        <v>-1.6942877481157814E-2</v>
      </c>
      <c r="AR17" s="12">
        <v>-2.7490671183554385E-2</v>
      </c>
      <c r="AS17" s="12">
        <v>-3.1354589350288966E-3</v>
      </c>
      <c r="AT17" s="12">
        <v>4.7236114890542379E-2</v>
      </c>
      <c r="AU17" s="12">
        <v>3.7686483580484695E-2</v>
      </c>
      <c r="AV17" s="12">
        <v>6.3931750869952078E-2</v>
      </c>
      <c r="AW17" s="12">
        <v>6.2484275453475638E-2</v>
      </c>
      <c r="AX17" s="12">
        <v>4.7299754037001235E-2</v>
      </c>
    </row>
    <row r="18" spans="1:50" ht="13" x14ac:dyDescent="0.3">
      <c r="A18" s="6" t="s">
        <v>78</v>
      </c>
      <c r="B18" s="7" t="s">
        <v>66</v>
      </c>
      <c r="C18" s="5" t="s">
        <v>63</v>
      </c>
      <c r="D18" s="13" t="s">
        <v>64</v>
      </c>
      <c r="E18" s="13">
        <v>7.9954715051767294E-2</v>
      </c>
      <c r="F18" s="13">
        <v>7.040562703954821E-2</v>
      </c>
      <c r="G18" s="13">
        <v>6.4760259967740819E-2</v>
      </c>
      <c r="H18" s="13">
        <v>2.8846423290767004E-2</v>
      </c>
      <c r="I18" s="13">
        <v>0.17115776217995043</v>
      </c>
      <c r="J18" s="13">
        <v>5.9234655419834262E-2</v>
      </c>
      <c r="K18" s="13">
        <v>4.0325923974319645E-2</v>
      </c>
      <c r="L18" s="13">
        <v>5.8347765094381183E-3</v>
      </c>
      <c r="M18" s="13">
        <v>5.0708762488968877E-2</v>
      </c>
      <c r="N18" s="13">
        <v>4.8724304005638486E-2</v>
      </c>
      <c r="O18" s="13">
        <v>3.7264541392662692E-2</v>
      </c>
      <c r="P18" s="13">
        <v>4.4426422820415319E-2</v>
      </c>
      <c r="Q18" s="13">
        <v>2.5864644862586401E-2</v>
      </c>
      <c r="R18" s="13">
        <v>2.7125442826835166E-2</v>
      </c>
      <c r="S18" s="13">
        <v>0.10098624400094594</v>
      </c>
      <c r="T18" s="13">
        <v>4.9600012833812837E-2</v>
      </c>
      <c r="U18" s="13">
        <v>5.8507806390311869E-2</v>
      </c>
      <c r="V18" s="13">
        <v>1.7372951717200342E-2</v>
      </c>
      <c r="W18" s="13">
        <v>6.1257638478218059E-2</v>
      </c>
      <c r="X18" s="13">
        <v>9.0225418666508073E-2</v>
      </c>
      <c r="Y18" s="13">
        <v>7.7317501012009307E-2</v>
      </c>
      <c r="Z18" s="13">
        <v>-3.2396864435942696E-2</v>
      </c>
      <c r="AA18" s="13">
        <v>-0.13258081429481086</v>
      </c>
      <c r="AB18" s="13">
        <v>-4.4535053737507664E-2</v>
      </c>
      <c r="AC18" s="13">
        <v>-1.7298636144920318E-3</v>
      </c>
      <c r="AD18" s="13">
        <v>4.8654444713983128E-2</v>
      </c>
      <c r="AE18" s="13">
        <v>1.4558691774840168E-2</v>
      </c>
      <c r="AF18" s="13">
        <v>1.483624869284144E-2</v>
      </c>
      <c r="AG18" s="13">
        <v>2.6339863349746188E-2</v>
      </c>
      <c r="AH18" s="13">
        <v>6.0014304060399516E-2</v>
      </c>
      <c r="AI18" s="13">
        <v>5.5987536350628808E-2</v>
      </c>
      <c r="AJ18" s="13">
        <v>7.9259545213633431E-2</v>
      </c>
      <c r="AK18" s="13">
        <v>9.3791630686342289E-2</v>
      </c>
      <c r="AL18" s="13">
        <v>5.9345448423088427E-2</v>
      </c>
      <c r="AM18" s="13">
        <v>5.3497801934704964E-2</v>
      </c>
      <c r="AN18" s="13">
        <v>2.811647924120134E-2</v>
      </c>
      <c r="AO18" s="13">
        <v>2.2730532827844648E-2</v>
      </c>
      <c r="AP18" s="13">
        <v>3.5382761807972882E-2</v>
      </c>
      <c r="AQ18" s="13">
        <v>2.5853496262323995E-3</v>
      </c>
      <c r="AR18" s="13">
        <v>1.7815105650243669E-2</v>
      </c>
      <c r="AS18" s="13">
        <v>3.7702458555107704E-2</v>
      </c>
      <c r="AT18" s="13">
        <v>2.575588469557611E-2</v>
      </c>
      <c r="AU18" s="13">
        <v>7.0244520771999049E-3</v>
      </c>
      <c r="AV18" s="13">
        <v>-1.5424851356942637E-2</v>
      </c>
      <c r="AW18" s="13">
        <v>-1.0012409316926797E-2</v>
      </c>
      <c r="AX18" s="13">
        <v>5.8862418158119158E-3</v>
      </c>
    </row>
    <row r="19" spans="1:50" ht="13" x14ac:dyDescent="0.3">
      <c r="A19" s="6" t="s">
        <v>79</v>
      </c>
      <c r="B19" s="7" t="s">
        <v>66</v>
      </c>
      <c r="C19" s="5" t="s">
        <v>63</v>
      </c>
      <c r="D19" s="12" t="s">
        <v>64</v>
      </c>
      <c r="E19" s="12" t="s">
        <v>64</v>
      </c>
      <c r="F19" s="12" t="s">
        <v>64</v>
      </c>
      <c r="G19" s="12" t="s">
        <v>64</v>
      </c>
      <c r="H19" s="12" t="s">
        <v>64</v>
      </c>
      <c r="I19" s="12" t="s">
        <v>64</v>
      </c>
      <c r="J19" s="12" t="s">
        <v>64</v>
      </c>
      <c r="K19" s="12" t="s">
        <v>64</v>
      </c>
      <c r="L19" s="12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2" t="s">
        <v>64</v>
      </c>
      <c r="S19" s="12" t="s">
        <v>64</v>
      </c>
      <c r="T19" s="12" t="s">
        <v>64</v>
      </c>
      <c r="U19" s="12" t="s">
        <v>64</v>
      </c>
      <c r="V19" s="12" t="s">
        <v>64</v>
      </c>
      <c r="W19" s="12" t="s">
        <v>64</v>
      </c>
      <c r="X19" s="12" t="s">
        <v>64</v>
      </c>
      <c r="Y19" s="12">
        <v>2.8624506013344063E-2</v>
      </c>
      <c r="Z19" s="12">
        <v>4.228125375441192E-2</v>
      </c>
      <c r="AA19" s="12">
        <v>3.6483729832855895E-2</v>
      </c>
      <c r="AB19" s="12">
        <v>1.057398271253009E-2</v>
      </c>
      <c r="AC19" s="14">
        <v>0.19494178538308393</v>
      </c>
      <c r="AD19" s="14">
        <v>9.3621893395392907E-3</v>
      </c>
      <c r="AE19" s="14">
        <v>8.0591547184103891E-3</v>
      </c>
      <c r="AF19" s="14">
        <v>1.9910732676018773E-2</v>
      </c>
      <c r="AG19" s="14">
        <v>2.8284572618208128E-2</v>
      </c>
      <c r="AH19" s="14">
        <v>2.3706005782703581E-2</v>
      </c>
      <c r="AI19" s="12">
        <v>2.579551787668076E-2</v>
      </c>
      <c r="AJ19" s="12">
        <v>4.0272618475401326E-2</v>
      </c>
      <c r="AK19" s="12">
        <v>2.0442291415605244E-3</v>
      </c>
      <c r="AL19" s="12">
        <v>2.895033924980206E-2</v>
      </c>
      <c r="AM19" s="12">
        <v>1.2746677998519669E-2</v>
      </c>
      <c r="AN19" s="12">
        <v>3.9272716565332726E-3</v>
      </c>
      <c r="AO19" s="12">
        <v>7.9643573520090053E-3</v>
      </c>
      <c r="AP19" s="12">
        <v>4.9859297120107239E-3</v>
      </c>
      <c r="AQ19" s="12">
        <v>3.6168415972976257E-2</v>
      </c>
      <c r="AR19" s="12">
        <v>4.500822776949907E-3</v>
      </c>
      <c r="AS19" s="12">
        <v>1.3930331727735843E-2</v>
      </c>
      <c r="AT19" s="12">
        <v>8.0440743636760424E-3</v>
      </c>
      <c r="AU19" s="12">
        <v>1.3427826848244589E-2</v>
      </c>
      <c r="AV19" s="12">
        <v>2.0866313256175783E-2</v>
      </c>
      <c r="AW19" s="12">
        <v>3.4941438470659321E-3</v>
      </c>
      <c r="AX19" s="12">
        <v>8.7422644977414108E-4</v>
      </c>
    </row>
    <row r="20" spans="1:50" ht="13" x14ac:dyDescent="0.3">
      <c r="A20" s="6" t="s">
        <v>80</v>
      </c>
      <c r="B20" s="7" t="s">
        <v>66</v>
      </c>
      <c r="C20" s="5" t="s">
        <v>63</v>
      </c>
      <c r="D20" s="13" t="s">
        <v>64</v>
      </c>
      <c r="E20" s="13">
        <v>0.1441531254553613</v>
      </c>
      <c r="F20" s="13">
        <v>0.10644878998496936</v>
      </c>
      <c r="G20" s="13">
        <v>0.11531487793842966</v>
      </c>
      <c r="H20" s="13">
        <v>0.10299779696970933</v>
      </c>
      <c r="I20" s="13">
        <v>9.7726529504349888E-2</v>
      </c>
      <c r="J20" s="13">
        <v>5.6442425030085931E-2</v>
      </c>
      <c r="K20" s="13">
        <v>2.4860543383529353E-2</v>
      </c>
      <c r="L20" s="13">
        <v>4.0617517210416142E-2</v>
      </c>
      <c r="M20" s="13">
        <v>1.9290605473636199E-2</v>
      </c>
      <c r="N20" s="13">
        <v>3.9109852381820215E-2</v>
      </c>
      <c r="O20" s="13">
        <v>4.0726887496649607E-2</v>
      </c>
      <c r="P20" s="13">
        <v>-3.0341433714455683E-2</v>
      </c>
      <c r="Q20" s="13">
        <v>5.7499577775799483E-3</v>
      </c>
      <c r="R20" s="13">
        <v>5.040859214087233E-2</v>
      </c>
      <c r="S20" s="13">
        <v>4.3028370492671053E-2</v>
      </c>
      <c r="T20" s="13">
        <v>1.2984749898720551E-2</v>
      </c>
      <c r="U20" s="13">
        <v>2.3215720743345096E-2</v>
      </c>
      <c r="V20" s="13">
        <v>5.0819804905944274E-2</v>
      </c>
      <c r="W20" s="14">
        <v>-6.0878090252089942E-2</v>
      </c>
      <c r="X20" s="14">
        <v>3.5892841265824413E-2</v>
      </c>
      <c r="Y20" s="14" t="s">
        <v>64</v>
      </c>
      <c r="Z20" s="14" t="s">
        <v>64</v>
      </c>
      <c r="AA20" s="14">
        <v>-2.5097958625920382E-2</v>
      </c>
      <c r="AB20" s="14">
        <v>5.2451951912796335E-2</v>
      </c>
      <c r="AC20" s="13">
        <v>5.7628992743141857E-2</v>
      </c>
      <c r="AD20" s="13">
        <v>4.5327577884277083E-2</v>
      </c>
      <c r="AE20" s="13">
        <v>-8.6402921030392116E-3</v>
      </c>
      <c r="AF20" s="13">
        <v>1.472632176356041E-2</v>
      </c>
      <c r="AG20" s="13">
        <v>2.4288085433461178E-2</v>
      </c>
      <c r="AH20" s="13">
        <v>2.4672829436287774E-2</v>
      </c>
      <c r="AI20" s="13">
        <v>1.9364085673044179E-2</v>
      </c>
      <c r="AJ20" s="13">
        <v>1.8222716791719155E-2</v>
      </c>
      <c r="AK20" s="13">
        <v>9.1787993297084806E-3</v>
      </c>
      <c r="AL20" s="13">
        <v>-3.1561921858732384E-2</v>
      </c>
      <c r="AM20" s="13">
        <v>1.9935260972393305E-2</v>
      </c>
      <c r="AN20" s="13">
        <v>2.2252541404276866E-2</v>
      </c>
      <c r="AO20" s="13">
        <v>1.9669980189110835E-2</v>
      </c>
      <c r="AP20" s="13">
        <v>3.4798661722415095E-2</v>
      </c>
      <c r="AQ20" s="14">
        <v>0.13945922340984965</v>
      </c>
      <c r="AR20" s="14">
        <v>2.9171812243452951E-2</v>
      </c>
      <c r="AS20" s="14">
        <v>7.6753885762616929E-3</v>
      </c>
      <c r="AT20" s="14">
        <v>6.6088919576277345E-3</v>
      </c>
      <c r="AU20" s="14">
        <v>2.5332214430843766E-2</v>
      </c>
      <c r="AV20" s="14">
        <v>2.5138150986161473E-2</v>
      </c>
      <c r="AW20" s="14">
        <v>2.0101978915821179E-2</v>
      </c>
      <c r="AX20" s="14">
        <v>2.4520387362528904E-2</v>
      </c>
    </row>
    <row r="21" spans="1:50" ht="13" x14ac:dyDescent="0.3">
      <c r="A21" s="6" t="s">
        <v>81</v>
      </c>
      <c r="B21" s="7" t="s">
        <v>82</v>
      </c>
      <c r="C21" s="5" t="s">
        <v>63</v>
      </c>
      <c r="D21" s="12" t="s">
        <v>64</v>
      </c>
      <c r="E21" s="12" t="s">
        <v>64</v>
      </c>
      <c r="F21" s="12" t="s">
        <v>64</v>
      </c>
      <c r="G21" s="12" t="s">
        <v>64</v>
      </c>
      <c r="H21" s="12" t="s">
        <v>64</v>
      </c>
      <c r="I21" s="12" t="s">
        <v>64</v>
      </c>
      <c r="J21" s="12" t="s">
        <v>64</v>
      </c>
      <c r="K21" s="12" t="s">
        <v>64</v>
      </c>
      <c r="L21" s="12" t="s">
        <v>64</v>
      </c>
      <c r="M21" s="12" t="s">
        <v>64</v>
      </c>
      <c r="N21" s="12" t="s">
        <v>64</v>
      </c>
      <c r="O21" s="12" t="s">
        <v>64</v>
      </c>
      <c r="P21" s="12" t="s">
        <v>64</v>
      </c>
      <c r="Q21" s="12" t="s">
        <v>64</v>
      </c>
      <c r="R21" s="12" t="s">
        <v>64</v>
      </c>
      <c r="S21" s="12" t="s">
        <v>64</v>
      </c>
      <c r="T21" s="12" t="s">
        <v>64</v>
      </c>
      <c r="U21" s="12" t="s">
        <v>64</v>
      </c>
      <c r="V21" s="12" t="s">
        <v>64</v>
      </c>
      <c r="W21" s="12">
        <v>0.178722763495025</v>
      </c>
      <c r="X21" s="12">
        <v>-4.030427813784325E-2</v>
      </c>
      <c r="Y21" s="12">
        <v>-4.2283957678604803E-3</v>
      </c>
      <c r="Z21" s="12">
        <v>0.12245908213650153</v>
      </c>
      <c r="AA21" s="12">
        <v>9.7368220278269219E-2</v>
      </c>
      <c r="AB21" s="12">
        <v>2.8177874848656605E-2</v>
      </c>
      <c r="AC21" s="12">
        <v>4.4833301722645019E-2</v>
      </c>
      <c r="AD21" s="12">
        <v>3.6290939971808239E-2</v>
      </c>
      <c r="AE21" s="12">
        <v>1.102953496519472E-2</v>
      </c>
      <c r="AF21" s="12">
        <v>6.0534748723542857E-3</v>
      </c>
      <c r="AG21" s="12">
        <v>8.1656980183267003E-2</v>
      </c>
      <c r="AH21" s="12">
        <v>8.606985769011917E-2</v>
      </c>
      <c r="AI21" s="12">
        <v>0.17168261171626517</v>
      </c>
      <c r="AJ21" s="12">
        <v>2.0892264976978551E-2</v>
      </c>
      <c r="AK21" s="12">
        <v>7.2986858805964075E-2</v>
      </c>
      <c r="AL21" s="12">
        <v>3.8437319359502887E-4</v>
      </c>
      <c r="AM21" s="12">
        <v>0.15248987064407901</v>
      </c>
      <c r="AN21" s="14">
        <v>8.4238446880287324E-2</v>
      </c>
      <c r="AO21" s="14">
        <v>1.0549047868380462E-2</v>
      </c>
      <c r="AP21" s="14">
        <v>-2.9094076929004078E-2</v>
      </c>
      <c r="AQ21" s="14">
        <v>0.13124863345939253</v>
      </c>
      <c r="AR21" s="12">
        <v>-3.958781483880891E-2</v>
      </c>
      <c r="AS21" s="12">
        <v>-0.17262416305977085</v>
      </c>
      <c r="AT21" s="12">
        <v>-9.9879914561868219E-2</v>
      </c>
      <c r="AU21" s="12">
        <v>-0.13411905057387521</v>
      </c>
      <c r="AV21" s="12">
        <v>-9.6535454549657645E-2</v>
      </c>
      <c r="AW21" s="12">
        <v>8.0508414945403575E-2</v>
      </c>
      <c r="AX21" s="12">
        <v>-2.0206636718629649E-2</v>
      </c>
    </row>
    <row r="22" spans="1:50" ht="13" x14ac:dyDescent="0.3">
      <c r="A22" s="6" t="s">
        <v>83</v>
      </c>
      <c r="B22" s="7" t="s">
        <v>84</v>
      </c>
      <c r="C22" s="5" t="s">
        <v>63</v>
      </c>
      <c r="D22" s="13" t="s">
        <v>64</v>
      </c>
      <c r="E22" s="13" t="s">
        <v>64</v>
      </c>
      <c r="F22" s="13" t="s">
        <v>64</v>
      </c>
      <c r="G22" s="13" t="s">
        <v>64</v>
      </c>
      <c r="H22" s="13" t="s">
        <v>64</v>
      </c>
      <c r="I22" s="13" t="s">
        <v>64</v>
      </c>
      <c r="J22" s="13" t="s">
        <v>64</v>
      </c>
      <c r="K22" s="13" t="s">
        <v>64</v>
      </c>
      <c r="L22" s="13" t="s">
        <v>64</v>
      </c>
      <c r="M22" s="13" t="s">
        <v>64</v>
      </c>
      <c r="N22" s="13" t="s">
        <v>64</v>
      </c>
      <c r="O22" s="15" t="s">
        <v>64</v>
      </c>
      <c r="P22" s="15" t="s">
        <v>64</v>
      </c>
      <c r="Q22" s="15" t="s">
        <v>64</v>
      </c>
      <c r="R22" s="15" t="s">
        <v>64</v>
      </c>
      <c r="S22" s="15" t="s">
        <v>64</v>
      </c>
      <c r="T22" s="15" t="s">
        <v>64</v>
      </c>
      <c r="U22" s="15" t="s">
        <v>64</v>
      </c>
      <c r="V22" s="15" t="s">
        <v>64</v>
      </c>
      <c r="W22" s="15" t="s">
        <v>64</v>
      </c>
      <c r="X22" s="15" t="s">
        <v>64</v>
      </c>
      <c r="Y22" s="13" t="s">
        <v>64</v>
      </c>
      <c r="Z22" s="13">
        <v>2.9838928015194638E-2</v>
      </c>
      <c r="AA22" s="13">
        <v>-1.2481328927714717E-3</v>
      </c>
      <c r="AB22" s="13">
        <v>9.9864673276555321E-2</v>
      </c>
      <c r="AC22" s="13">
        <v>-0.11086373792074143</v>
      </c>
      <c r="AD22" s="13">
        <v>-3.6561720663373522E-2</v>
      </c>
      <c r="AE22" s="13">
        <v>-2.566758076049596E-2</v>
      </c>
      <c r="AF22" s="13">
        <v>1.965606041729822E-2</v>
      </c>
      <c r="AG22" s="13">
        <v>2.8046747231552115E-2</v>
      </c>
      <c r="AH22" s="13">
        <v>5.6942986340470349E-3</v>
      </c>
      <c r="AI22" s="13">
        <v>2.6114465863340087E-2</v>
      </c>
      <c r="AJ22" s="13">
        <v>0.11535792080809656</v>
      </c>
      <c r="AK22" s="13">
        <v>0.20660380231061753</v>
      </c>
      <c r="AL22" s="13">
        <v>4.5574457770483868E-3</v>
      </c>
      <c r="AM22" s="13">
        <v>8.2524584187933639E-2</v>
      </c>
      <c r="AN22" s="13">
        <v>1.7092029903302018E-2</v>
      </c>
      <c r="AO22" s="13">
        <v>-9.3754686793787248E-2</v>
      </c>
      <c r="AP22" s="14">
        <v>-6.0669806784268195E-3</v>
      </c>
      <c r="AQ22" s="14">
        <v>-5.2571569521828732E-2</v>
      </c>
      <c r="AR22" s="14">
        <v>2.8278648984148488E-2</v>
      </c>
      <c r="AS22" s="14">
        <v>1.4352982111466382E-2</v>
      </c>
      <c r="AT22" s="14">
        <v>-3.6283034434829463E-2</v>
      </c>
      <c r="AU22" s="14">
        <v>1.2352182585097968E-2</v>
      </c>
      <c r="AV22" s="14">
        <v>2.9492017609554191E-2</v>
      </c>
      <c r="AW22" s="13">
        <v>4.1533472460902533E-2</v>
      </c>
      <c r="AX22" s="13">
        <v>0.10055872294735677</v>
      </c>
    </row>
    <row r="23" spans="1:50" ht="13" x14ac:dyDescent="0.3">
      <c r="A23" s="6" t="s">
        <v>85</v>
      </c>
      <c r="B23" s="7" t="s">
        <v>66</v>
      </c>
      <c r="C23" s="5" t="s">
        <v>63</v>
      </c>
      <c r="D23" s="12" t="s">
        <v>64</v>
      </c>
      <c r="E23" s="12">
        <v>0.23260378423282088</v>
      </c>
      <c r="F23" s="12">
        <v>0.25749834538804223</v>
      </c>
      <c r="G23" s="12">
        <v>-2.9862447252859133E-2</v>
      </c>
      <c r="H23" s="12">
        <v>0.26808977244266297</v>
      </c>
      <c r="I23" s="12">
        <v>6.9031955465202535E-2</v>
      </c>
      <c r="J23" s="12">
        <v>-1.7571212279856575E-2</v>
      </c>
      <c r="K23" s="12">
        <v>7.2759030887187298E-2</v>
      </c>
      <c r="L23" s="12">
        <v>0.1622753228791583</v>
      </c>
      <c r="M23" s="12">
        <v>0.17252325101254976</v>
      </c>
      <c r="N23" s="12">
        <v>-5.0727922410806654E-2</v>
      </c>
      <c r="O23" s="14">
        <v>5.9761410249195929E-2</v>
      </c>
      <c r="P23" s="14">
        <v>5.892980945037108E-2</v>
      </c>
      <c r="Q23" s="14">
        <v>6.5275323033996094E-2</v>
      </c>
      <c r="R23" s="14">
        <v>-5.8433726510430849E-2</v>
      </c>
      <c r="S23" s="14">
        <v>6.2004268066035248E-2</v>
      </c>
      <c r="T23" s="14">
        <v>0.11983503252834944</v>
      </c>
      <c r="U23" s="14">
        <v>0.11044954021836108</v>
      </c>
      <c r="V23" s="14">
        <v>5.9562402110462889E-2</v>
      </c>
      <c r="W23" s="14">
        <v>-3.8370414638928492E-2</v>
      </c>
      <c r="X23" s="12">
        <v>-3.9628506125902449E-2</v>
      </c>
      <c r="Y23" s="12">
        <v>1.0249289526241927E-2</v>
      </c>
      <c r="Z23" s="12">
        <v>-4.1494755817199656E-2</v>
      </c>
      <c r="AA23" s="12">
        <v>-3.9741629433047848E-3</v>
      </c>
      <c r="AB23" s="12">
        <v>7.7746802824594109E-3</v>
      </c>
      <c r="AC23" s="12">
        <v>1.5711881927095762E-2</v>
      </c>
      <c r="AD23" s="12">
        <v>4.0046018088807166E-2</v>
      </c>
      <c r="AE23" s="12">
        <v>1.2147628763591991E-2</v>
      </c>
      <c r="AF23" s="12">
        <v>0.1330880719660589</v>
      </c>
      <c r="AG23" s="12">
        <v>9.2178216760146106E-2</v>
      </c>
      <c r="AH23" s="12">
        <v>3.8474470746608612E-2</v>
      </c>
      <c r="AI23" s="12">
        <v>9.549751663081741E-3</v>
      </c>
      <c r="AJ23" s="12">
        <v>8.5432937255178351E-2</v>
      </c>
      <c r="AK23" s="12">
        <v>7.2055436446492385E-2</v>
      </c>
      <c r="AL23" s="12">
        <v>1.062219249253271E-2</v>
      </c>
      <c r="AM23" s="12">
        <v>1.4667102618012665E-2</v>
      </c>
      <c r="AN23" s="12">
        <v>7.3617423929769107E-5</v>
      </c>
      <c r="AO23" s="12">
        <v>4.9605184971230239E-2</v>
      </c>
      <c r="AP23" s="12">
        <v>-3.0972400108686014E-3</v>
      </c>
      <c r="AQ23" s="12">
        <v>-4.3329035987141065E-2</v>
      </c>
      <c r="AR23" s="14">
        <v>-7.8687647711357389E-2</v>
      </c>
      <c r="AS23" s="14">
        <v>-9.1431801446616612E-4</v>
      </c>
      <c r="AT23" s="14">
        <v>1.2824471380799687E-2</v>
      </c>
      <c r="AU23" s="14">
        <v>3.6934821993741145E-2</v>
      </c>
      <c r="AV23" s="12">
        <v>2.2038338337548882E-2</v>
      </c>
      <c r="AW23" s="12">
        <v>1.5046618691896212E-2</v>
      </c>
      <c r="AX23" s="12">
        <v>7.4146072491795084E-2</v>
      </c>
    </row>
    <row r="24" spans="1:50" ht="13" x14ac:dyDescent="0.3">
      <c r="A24" s="6" t="s">
        <v>86</v>
      </c>
      <c r="B24" s="7" t="s">
        <v>87</v>
      </c>
      <c r="C24" s="5" t="s">
        <v>63</v>
      </c>
      <c r="D24" s="13" t="s">
        <v>64</v>
      </c>
      <c r="E24" s="13">
        <v>8.8628387319486704E-2</v>
      </c>
      <c r="F24" s="13">
        <v>0.10959783737504268</v>
      </c>
      <c r="G24" s="13">
        <v>0.11260430955647009</v>
      </c>
      <c r="H24" s="13">
        <v>0.12818849839571742</v>
      </c>
      <c r="I24" s="13">
        <v>0.14607219086467765</v>
      </c>
      <c r="J24" s="13">
        <v>-4.1834832617627993E-2</v>
      </c>
      <c r="K24" s="13">
        <v>-2.8939434514810162E-3</v>
      </c>
      <c r="L24" s="13">
        <v>0.11516149154421955</v>
      </c>
      <c r="M24" s="13">
        <v>9.2743426634057491E-2</v>
      </c>
      <c r="N24" s="13">
        <v>0.10325906124248159</v>
      </c>
      <c r="O24" s="13">
        <v>-1.9083915353871515E-2</v>
      </c>
      <c r="P24" s="13">
        <v>-9.5206561185259674E-3</v>
      </c>
      <c r="Q24" s="13">
        <v>-2.6764442133302261E-2</v>
      </c>
      <c r="R24" s="13">
        <v>-1.7858408527110618E-2</v>
      </c>
      <c r="S24" s="13">
        <v>1.6645433122663308E-2</v>
      </c>
      <c r="T24" s="13">
        <v>-3.1616868154069687E-2</v>
      </c>
      <c r="U24" s="13">
        <v>-2.36033442769924E-2</v>
      </c>
      <c r="V24" s="13">
        <v>-1.3494608364722714E-2</v>
      </c>
      <c r="W24" s="13">
        <v>2.0380506366164269E-2</v>
      </c>
      <c r="X24" s="13">
        <v>4.5027007024981865E-2</v>
      </c>
      <c r="Y24" s="13">
        <v>0.1021835799182015</v>
      </c>
      <c r="Z24" s="13">
        <v>8.0194453057194109E-2</v>
      </c>
      <c r="AA24" s="13">
        <v>3.6225827833655098E-2</v>
      </c>
      <c r="AB24" s="13">
        <v>3.3089331405050652E-2</v>
      </c>
      <c r="AC24" s="13">
        <v>5.5543351381153641E-2</v>
      </c>
      <c r="AD24" s="13">
        <v>4.2992214024549426E-2</v>
      </c>
      <c r="AE24" s="13">
        <v>9.7426948861757914E-2</v>
      </c>
      <c r="AF24" s="13">
        <v>3.9733611890492744E-2</v>
      </c>
      <c r="AG24" s="13">
        <v>9.1597288419204698E-2</v>
      </c>
      <c r="AH24" s="13">
        <v>0.17754681346468715</v>
      </c>
      <c r="AI24" s="13">
        <v>0.14477083602868707</v>
      </c>
      <c r="AJ24" s="13">
        <v>9.0305881996554802E-2</v>
      </c>
      <c r="AK24" s="13">
        <v>6.7870489005628268E-2</v>
      </c>
      <c r="AL24" s="13">
        <v>8.2387347269616065E-2</v>
      </c>
      <c r="AM24" s="13">
        <v>9.4554521580876558E-2</v>
      </c>
      <c r="AN24" s="13">
        <v>-1.1960323148336872E-3</v>
      </c>
      <c r="AO24" s="13">
        <v>6.6037293070562178E-2</v>
      </c>
      <c r="AP24" s="13">
        <v>9.5223457316528926E-2</v>
      </c>
      <c r="AQ24" s="13">
        <v>5.9568311453146283E-2</v>
      </c>
      <c r="AR24" s="13">
        <v>5.8405876407723253E-3</v>
      </c>
      <c r="AS24" s="13">
        <v>-6.3690588044600691E-2</v>
      </c>
      <c r="AT24" s="13">
        <v>-2.6185031452886885E-3</v>
      </c>
      <c r="AU24" s="13">
        <v>-3.8378182474484823E-2</v>
      </c>
      <c r="AV24" s="13">
        <v>1.9986332191321985E-2</v>
      </c>
      <c r="AW24" s="13">
        <v>-1.4254742306134162E-2</v>
      </c>
      <c r="AX24" s="13">
        <v>5.1483948665838782E-2</v>
      </c>
    </row>
    <row r="25" spans="1:50" ht="13" x14ac:dyDescent="0.3">
      <c r="A25" s="6" t="s">
        <v>88</v>
      </c>
      <c r="B25" s="7" t="s">
        <v>66</v>
      </c>
      <c r="C25" s="5" t="s">
        <v>63</v>
      </c>
      <c r="D25" s="12" t="s">
        <v>64</v>
      </c>
      <c r="E25" s="12" t="s">
        <v>64</v>
      </c>
      <c r="F25" s="12" t="s">
        <v>64</v>
      </c>
      <c r="G25" s="12" t="s">
        <v>64</v>
      </c>
      <c r="H25" s="12" t="s">
        <v>64</v>
      </c>
      <c r="I25" s="12" t="s">
        <v>64</v>
      </c>
      <c r="J25" s="12" t="s">
        <v>64</v>
      </c>
      <c r="K25" s="12" t="s">
        <v>64</v>
      </c>
      <c r="L25" s="12" t="s">
        <v>64</v>
      </c>
      <c r="M25" s="12" t="s">
        <v>64</v>
      </c>
      <c r="N25" s="12" t="s">
        <v>64</v>
      </c>
      <c r="O25" s="12" t="s">
        <v>64</v>
      </c>
      <c r="P25" s="12" t="s">
        <v>64</v>
      </c>
      <c r="Q25" s="12" t="s">
        <v>64</v>
      </c>
      <c r="R25" s="12" t="s">
        <v>64</v>
      </c>
      <c r="S25" s="12" t="s">
        <v>64</v>
      </c>
      <c r="T25" s="12" t="s">
        <v>64</v>
      </c>
      <c r="U25" s="12" t="s">
        <v>64</v>
      </c>
      <c r="V25" s="12" t="s">
        <v>64</v>
      </c>
      <c r="W25" s="12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>
        <v>7.2395867862803276E-2</v>
      </c>
      <c r="AE25" s="14">
        <v>1.9365538663252094E-2</v>
      </c>
      <c r="AF25" s="12">
        <v>-4.9079197842553643E-2</v>
      </c>
      <c r="AG25" s="12">
        <v>-3.2069332102459408E-2</v>
      </c>
      <c r="AH25" s="12">
        <v>3.258221457143385E-2</v>
      </c>
      <c r="AI25" s="12">
        <v>3.2583803630455863E-2</v>
      </c>
      <c r="AJ25" s="12">
        <v>-1.1347532865231992E-2</v>
      </c>
      <c r="AK25" s="12">
        <v>-3.7425765325681572E-2</v>
      </c>
      <c r="AL25" s="12">
        <v>9.4384664868685918E-3</v>
      </c>
      <c r="AM25" s="12">
        <v>6.1598910564721991E-3</v>
      </c>
      <c r="AN25" s="12">
        <v>5.7740060370849437E-2</v>
      </c>
      <c r="AO25" s="12">
        <v>6.3000278744978714E-3</v>
      </c>
      <c r="AP25" s="12">
        <v>3.5712888985495503E-2</v>
      </c>
      <c r="AQ25" s="12">
        <v>2.8778878493676725E-3</v>
      </c>
      <c r="AR25" s="12">
        <v>5.7156901432651251E-2</v>
      </c>
      <c r="AS25" s="12">
        <v>2.2205986295181071E-2</v>
      </c>
      <c r="AT25" s="12">
        <v>2.2853363296289533E-2</v>
      </c>
      <c r="AU25" s="12">
        <v>2.8030636224661423E-2</v>
      </c>
      <c r="AV25" s="12">
        <v>5.1604002693261451E-2</v>
      </c>
      <c r="AW25" s="12">
        <v>-2.9385089156240621E-2</v>
      </c>
      <c r="AX25" s="12">
        <v>2.4288104799295555E-2</v>
      </c>
    </row>
    <row r="26" spans="1:50" ht="13" x14ac:dyDescent="0.3">
      <c r="A26" s="6" t="s">
        <v>89</v>
      </c>
      <c r="B26" s="7" t="s">
        <v>90</v>
      </c>
      <c r="C26" s="5" t="s">
        <v>63</v>
      </c>
      <c r="D26" s="13" t="s">
        <v>64</v>
      </c>
      <c r="E26" s="13" t="s">
        <v>64</v>
      </c>
      <c r="F26" s="13" t="s">
        <v>64</v>
      </c>
      <c r="G26" s="13" t="s">
        <v>64</v>
      </c>
      <c r="H26" s="13" t="s">
        <v>64</v>
      </c>
      <c r="I26" s="13" t="s">
        <v>64</v>
      </c>
      <c r="J26" s="13" t="s">
        <v>64</v>
      </c>
      <c r="K26" s="13" t="s">
        <v>64</v>
      </c>
      <c r="L26" s="13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3" t="s">
        <v>64</v>
      </c>
      <c r="W26" s="13">
        <v>1.8109464551205982E-2</v>
      </c>
      <c r="X26" s="13">
        <v>9.0852046444050372E-2</v>
      </c>
      <c r="Y26" s="13">
        <v>4.6576186145126298E-2</v>
      </c>
      <c r="Z26" s="13">
        <v>-1.4506891582837455E-2</v>
      </c>
      <c r="AA26" s="13">
        <v>-4.1088750416099745E-2</v>
      </c>
      <c r="AB26" s="13">
        <v>-2.9182888263963053E-2</v>
      </c>
      <c r="AC26" s="13">
        <v>-4.8238611591193414E-2</v>
      </c>
      <c r="AD26" s="13">
        <v>2.6875049434469594E-2</v>
      </c>
      <c r="AE26" s="13">
        <v>5.5052084210897953E-2</v>
      </c>
      <c r="AF26" s="14">
        <v>1.2797337715719306E-2</v>
      </c>
      <c r="AG26" s="14">
        <v>3.0100113456410879E-2</v>
      </c>
      <c r="AH26" s="14">
        <v>9.6455510556347698E-2</v>
      </c>
      <c r="AI26" s="14">
        <v>7.0923367289344966E-2</v>
      </c>
      <c r="AJ26" s="13">
        <v>2.1570144094795199E-2</v>
      </c>
      <c r="AK26" s="14">
        <v>-2.715067958734415E-3</v>
      </c>
      <c r="AL26" s="14">
        <v>6.4682788973429189E-2</v>
      </c>
      <c r="AM26" s="14">
        <v>4.2568668095904746E-2</v>
      </c>
      <c r="AN26" s="14">
        <v>3.2460906000387556E-2</v>
      </c>
      <c r="AO26" s="13">
        <v>-2.9084985216656756E-2</v>
      </c>
      <c r="AP26" s="13">
        <v>3.349708591233154E-2</v>
      </c>
      <c r="AQ26" s="13">
        <v>-5.5449613442278721E-3</v>
      </c>
      <c r="AR26" s="13">
        <v>1.3070415391025497E-2</v>
      </c>
      <c r="AS26" s="13">
        <v>-2.7503924811911482E-2</v>
      </c>
      <c r="AT26" s="13">
        <v>-2.8701455326190957E-2</v>
      </c>
      <c r="AU26" s="13">
        <v>-2.9993891978781679E-2</v>
      </c>
      <c r="AV26" s="13">
        <v>-6.8479390171801548E-3</v>
      </c>
      <c r="AW26" s="13">
        <v>-3.2082996185413006E-3</v>
      </c>
      <c r="AX26" s="13">
        <v>5.6979710074341076E-3</v>
      </c>
    </row>
    <row r="27" spans="1:50" ht="13" x14ac:dyDescent="0.3">
      <c r="A27" s="6" t="s">
        <v>91</v>
      </c>
      <c r="B27" s="7" t="s">
        <v>92</v>
      </c>
      <c r="C27" s="5" t="s">
        <v>63</v>
      </c>
      <c r="D27" s="12" t="s">
        <v>64</v>
      </c>
      <c r="E27" s="12">
        <v>-2.5214795004202331E-3</v>
      </c>
      <c r="F27" s="12">
        <v>0.12640813950535543</v>
      </c>
      <c r="G27" s="12">
        <v>5.5092121064610082E-2</v>
      </c>
      <c r="H27" s="12">
        <v>0.15237975969831116</v>
      </c>
      <c r="I27" s="12">
        <v>9.4199421158823973E-2</v>
      </c>
      <c r="J27" s="12">
        <v>7.3272706284368549E-2</v>
      </c>
      <c r="K27" s="12">
        <v>2.7160620721514487E-2</v>
      </c>
      <c r="L27" s="12">
        <v>0.12674765062302248</v>
      </c>
      <c r="M27" s="12">
        <v>4.381523728754326E-2</v>
      </c>
      <c r="N27" s="12">
        <v>4.396408039686156E-2</v>
      </c>
      <c r="O27" s="12">
        <v>4.1394035446688675E-2</v>
      </c>
      <c r="P27" s="12">
        <v>5.1810535679477049E-2</v>
      </c>
      <c r="Q27" s="12">
        <v>6.5903800814170813E-2</v>
      </c>
      <c r="R27" s="12">
        <v>8.2195566266583583E-3</v>
      </c>
      <c r="S27" s="12">
        <v>3.5696161978969798E-2</v>
      </c>
      <c r="T27" s="12">
        <v>4.0133032494161697E-2</v>
      </c>
      <c r="U27" s="12">
        <v>5.5362771513049504E-2</v>
      </c>
      <c r="V27" s="12">
        <v>4.0340112476345891E-2</v>
      </c>
      <c r="W27" s="12">
        <v>2.7244382754307264E-2</v>
      </c>
      <c r="X27" s="12">
        <v>3.6978109876467456E-2</v>
      </c>
      <c r="Y27" s="12">
        <v>4.6336390339042563E-2</v>
      </c>
      <c r="Z27" s="12">
        <v>4.6491390782697685E-2</v>
      </c>
      <c r="AA27" s="12">
        <v>5.7919524420469187E-2</v>
      </c>
      <c r="AB27" s="12">
        <v>4.1201419273453173E-2</v>
      </c>
      <c r="AC27" s="12">
        <v>1.7052849674565156E-2</v>
      </c>
      <c r="AD27" s="12">
        <v>2.6434283521652459E-3</v>
      </c>
      <c r="AE27" s="12">
        <v>4.1315367653470249E-2</v>
      </c>
      <c r="AF27" s="12">
        <v>1.0859998665190747E-2</v>
      </c>
      <c r="AG27" s="12">
        <v>4.9610954923300032E-2</v>
      </c>
      <c r="AH27" s="12">
        <v>5.6467505544276278E-2</v>
      </c>
      <c r="AI27" s="12">
        <v>3.7178605329107349E-2</v>
      </c>
      <c r="AJ27" s="12">
        <v>1.2915992246639882E-2</v>
      </c>
      <c r="AK27" s="14">
        <v>2.2400176547755824E-2</v>
      </c>
      <c r="AL27" s="14">
        <v>3.1691720386799301E-2</v>
      </c>
      <c r="AM27" s="14">
        <v>4.3860228332495595E-2</v>
      </c>
      <c r="AN27" s="14">
        <v>6.0853395407373416E-3</v>
      </c>
      <c r="AO27" s="14">
        <v>3.8091846557183527E-2</v>
      </c>
      <c r="AP27" s="12">
        <v>2.6399223319403111E-2</v>
      </c>
      <c r="AQ27" s="12">
        <v>4.6910213298742717E-2</v>
      </c>
      <c r="AR27" s="12">
        <v>6.1237806899703234E-2</v>
      </c>
      <c r="AS27" s="12">
        <v>0.18579953249660994</v>
      </c>
      <c r="AT27" s="12">
        <v>3.5877297596246145E-2</v>
      </c>
      <c r="AU27" s="12">
        <v>2.5544270779998629E-2</v>
      </c>
      <c r="AV27" s="12">
        <v>7.1536677777661421E-3</v>
      </c>
      <c r="AW27" s="12">
        <v>1.7342460551842787E-2</v>
      </c>
      <c r="AX27" s="12">
        <v>8.558500947717599E-3</v>
      </c>
    </row>
    <row r="28" spans="1:50" ht="13" x14ac:dyDescent="0.3">
      <c r="A28" s="6" t="s">
        <v>93</v>
      </c>
      <c r="B28" s="7" t="s">
        <v>66</v>
      </c>
      <c r="C28" s="5" t="s">
        <v>63</v>
      </c>
      <c r="D28" s="13" t="s">
        <v>64</v>
      </c>
      <c r="E28" s="13">
        <v>0.32117495973041787</v>
      </c>
      <c r="F28" s="13">
        <v>-0.20408479947681432</v>
      </c>
      <c r="G28" s="13">
        <v>-1.2329549777728127E-2</v>
      </c>
      <c r="H28" s="13">
        <v>-2.7160451234056218E-2</v>
      </c>
      <c r="I28" s="13">
        <v>0.49765758744200872</v>
      </c>
      <c r="J28" s="13">
        <v>-2.5219495190325032E-2</v>
      </c>
      <c r="K28" s="13">
        <v>0.46446766786617721</v>
      </c>
      <c r="L28" s="13">
        <v>0.18602039183338959</v>
      </c>
      <c r="M28" s="13">
        <v>0.88553498182582202</v>
      </c>
      <c r="N28" s="13">
        <v>0.25635857277473828</v>
      </c>
      <c r="O28" s="13">
        <v>8.2854161931196796E-2</v>
      </c>
      <c r="P28" s="13">
        <v>0.27557486799037345</v>
      </c>
      <c r="Q28" s="13">
        <v>0.24739100352945206</v>
      </c>
      <c r="R28" s="13">
        <v>0.14737718186901982</v>
      </c>
      <c r="S28" s="13">
        <v>0.1457622967375192</v>
      </c>
      <c r="T28" s="13">
        <v>-7.0230097460143486E-3</v>
      </c>
      <c r="U28" s="13">
        <v>0.12172646259715256</v>
      </c>
      <c r="V28" s="13">
        <v>0.25529771301648774</v>
      </c>
      <c r="W28" s="13">
        <v>0.2361476699067124</v>
      </c>
      <c r="X28" s="13">
        <v>0.23693513762191959</v>
      </c>
      <c r="Y28" s="13">
        <v>-1.8480460666104252E-2</v>
      </c>
      <c r="Z28" s="13">
        <v>0.10393178500618792</v>
      </c>
      <c r="AA28" s="13">
        <v>8.1631125340337077E-2</v>
      </c>
      <c r="AB28" s="13">
        <v>8.8517589708610733E-2</v>
      </c>
      <c r="AC28" s="13">
        <v>9.6604565076434903E-2</v>
      </c>
      <c r="AD28" s="13">
        <v>0.19565958835227157</v>
      </c>
      <c r="AE28" s="13">
        <v>0.11346067982014441</v>
      </c>
      <c r="AF28" s="13">
        <v>6.7185486367796643E-2</v>
      </c>
      <c r="AG28" s="13">
        <v>0.16047043901762034</v>
      </c>
      <c r="AH28" s="13">
        <v>0.13005187815923097</v>
      </c>
      <c r="AI28" s="13">
        <v>0.27796129008074988</v>
      </c>
      <c r="AJ28" s="13">
        <v>1.3901106429422362E-2</v>
      </c>
      <c r="AK28" s="13">
        <v>8.387962449568033E-2</v>
      </c>
      <c r="AL28" s="13">
        <v>5.0266641140085784E-2</v>
      </c>
      <c r="AM28" s="13">
        <v>0.10385101143302336</v>
      </c>
      <c r="AN28" s="13">
        <v>0.15548327706920217</v>
      </c>
      <c r="AO28" s="13">
        <v>8.3858821281147064E-2</v>
      </c>
      <c r="AP28" s="13">
        <v>4.3900449233198469E-2</v>
      </c>
      <c r="AQ28" s="13">
        <v>0.10848495073084057</v>
      </c>
      <c r="AR28" s="13">
        <v>8.3594366341748508E-2</v>
      </c>
      <c r="AS28" s="13">
        <v>2.633573548981389E-2</v>
      </c>
      <c r="AT28" s="13">
        <v>2.614029962610049E-2</v>
      </c>
      <c r="AU28" s="13">
        <v>4.8005827436136177E-2</v>
      </c>
      <c r="AV28" s="13">
        <v>6.1153250426450395E-2</v>
      </c>
      <c r="AW28" s="13">
        <v>6.1720508300889106E-2</v>
      </c>
      <c r="AX28" s="13">
        <v>6.2375994062135287E-2</v>
      </c>
    </row>
    <row r="29" spans="1:50" ht="13" x14ac:dyDescent="0.3">
      <c r="A29" s="6" t="s">
        <v>94</v>
      </c>
      <c r="B29" s="7" t="s">
        <v>66</v>
      </c>
      <c r="C29" s="5" t="s">
        <v>63</v>
      </c>
      <c r="D29" s="12" t="s">
        <v>64</v>
      </c>
      <c r="E29" s="12" t="s">
        <v>64</v>
      </c>
      <c r="F29" s="12" t="s">
        <v>64</v>
      </c>
      <c r="G29" s="12" t="s">
        <v>64</v>
      </c>
      <c r="H29" s="12" t="s">
        <v>64</v>
      </c>
      <c r="I29" s="12" t="s">
        <v>64</v>
      </c>
      <c r="J29" s="12" t="s">
        <v>64</v>
      </c>
      <c r="K29" s="12" t="s">
        <v>64</v>
      </c>
      <c r="L29" s="12" t="s">
        <v>64</v>
      </c>
      <c r="M29" s="12" t="s">
        <v>64</v>
      </c>
      <c r="N29" s="12" t="s">
        <v>64</v>
      </c>
      <c r="O29" s="12" t="s">
        <v>64</v>
      </c>
      <c r="P29" s="12" t="s">
        <v>64</v>
      </c>
      <c r="Q29" s="12" t="s">
        <v>64</v>
      </c>
      <c r="R29" s="12" t="s">
        <v>64</v>
      </c>
      <c r="S29" s="12" t="s">
        <v>64</v>
      </c>
      <c r="T29" s="12" t="s">
        <v>64</v>
      </c>
      <c r="U29" s="12" t="s">
        <v>64</v>
      </c>
      <c r="V29" s="12" t="s">
        <v>64</v>
      </c>
      <c r="W29" s="12" t="s">
        <v>64</v>
      </c>
      <c r="X29" s="12" t="s">
        <v>64</v>
      </c>
      <c r="Y29" s="12" t="s">
        <v>64</v>
      </c>
      <c r="Z29" s="12" t="s">
        <v>64</v>
      </c>
      <c r="AA29" s="12" t="s">
        <v>64</v>
      </c>
      <c r="AB29" s="12" t="s">
        <v>64</v>
      </c>
      <c r="AC29" s="12" t="s">
        <v>64</v>
      </c>
      <c r="AD29" s="12" t="s">
        <v>64</v>
      </c>
      <c r="AE29" s="12" t="s">
        <v>64</v>
      </c>
      <c r="AF29" s="12" t="s">
        <v>64</v>
      </c>
      <c r="AG29" s="12" t="s">
        <v>64</v>
      </c>
      <c r="AH29" s="12" t="s">
        <v>64</v>
      </c>
      <c r="AI29" s="12">
        <v>9.8325954620918643E-2</v>
      </c>
      <c r="AJ29" s="12">
        <v>0.10065249977956085</v>
      </c>
      <c r="AK29" s="12">
        <v>4.716889359388856E-2</v>
      </c>
      <c r="AL29" s="12">
        <v>0.40085683996546412</v>
      </c>
      <c r="AM29" s="12">
        <v>4.3818313738034145E-2</v>
      </c>
      <c r="AN29" s="12">
        <v>0.2213111997219597</v>
      </c>
      <c r="AO29" s="12">
        <v>5.8796170216672147E-2</v>
      </c>
      <c r="AP29" s="12">
        <v>-1.9692389501245484E-2</v>
      </c>
      <c r="AQ29" s="12">
        <v>-5.795264262635319E-2</v>
      </c>
      <c r="AR29" s="12">
        <v>-9.6886246283836748E-3</v>
      </c>
      <c r="AS29" s="12">
        <v>3.5840912107288847E-2</v>
      </c>
      <c r="AT29" s="12">
        <v>-2.6495137219490178E-2</v>
      </c>
      <c r="AU29" s="12">
        <v>2.7723895447038922E-2</v>
      </c>
      <c r="AV29" s="12">
        <v>4.4972222052823731E-2</v>
      </c>
      <c r="AW29" s="12">
        <v>4.4046371973726905E-2</v>
      </c>
      <c r="AX29" s="12">
        <v>-2.5572802835088131E-3</v>
      </c>
    </row>
    <row r="30" spans="1:50" ht="13" x14ac:dyDescent="0.3">
      <c r="A30" s="6" t="s">
        <v>95</v>
      </c>
      <c r="B30" s="7" t="s">
        <v>96</v>
      </c>
      <c r="C30" s="5" t="s">
        <v>63</v>
      </c>
      <c r="D30" s="13" t="s">
        <v>64</v>
      </c>
      <c r="E30" s="13" t="s">
        <v>64</v>
      </c>
      <c r="F30" s="13" t="s">
        <v>64</v>
      </c>
      <c r="G30" s="13" t="s">
        <v>64</v>
      </c>
      <c r="H30" s="13" t="s">
        <v>64</v>
      </c>
      <c r="I30" s="13" t="s">
        <v>64</v>
      </c>
      <c r="J30" s="13" t="s">
        <v>64</v>
      </c>
      <c r="K30" s="13" t="s">
        <v>64</v>
      </c>
      <c r="L30" s="13" t="s">
        <v>64</v>
      </c>
      <c r="M30" s="13" t="s">
        <v>64</v>
      </c>
      <c r="N30" s="13" t="s">
        <v>64</v>
      </c>
      <c r="O30" s="13" t="s">
        <v>64</v>
      </c>
      <c r="P30" s="13" t="s">
        <v>64</v>
      </c>
      <c r="Q30" s="13" t="s">
        <v>64</v>
      </c>
      <c r="R30" s="13" t="s">
        <v>64</v>
      </c>
      <c r="S30" s="13" t="s">
        <v>64</v>
      </c>
      <c r="T30" s="13" t="s">
        <v>64</v>
      </c>
      <c r="U30" s="13" t="s">
        <v>64</v>
      </c>
      <c r="V30" s="13" t="s">
        <v>64</v>
      </c>
      <c r="W30" s="13" t="s">
        <v>64</v>
      </c>
      <c r="X30" s="13" t="s">
        <v>64</v>
      </c>
      <c r="Y30" s="13" t="s">
        <v>64</v>
      </c>
      <c r="Z30" s="13" t="s">
        <v>64</v>
      </c>
      <c r="AA30" s="13" t="s">
        <v>64</v>
      </c>
      <c r="AB30" s="13" t="s">
        <v>64</v>
      </c>
      <c r="AC30" s="13" t="s">
        <v>64</v>
      </c>
      <c r="AD30" s="13">
        <v>6.3198397045191382E-3</v>
      </c>
      <c r="AE30" s="13">
        <v>2.1325862969727279E-2</v>
      </c>
      <c r="AF30" s="13">
        <v>8.0627011193972822E-2</v>
      </c>
      <c r="AG30" s="13">
        <v>5.5161202726297598E-2</v>
      </c>
      <c r="AH30" s="13">
        <v>3.6873620077694826E-2</v>
      </c>
      <c r="AI30" s="13">
        <v>0.10861862357635652</v>
      </c>
      <c r="AJ30" s="13">
        <v>8.3883078519010668E-2</v>
      </c>
      <c r="AK30" s="13">
        <v>3.7612379162316745E-2</v>
      </c>
      <c r="AL30" s="13">
        <v>8.227302227272501E-2</v>
      </c>
      <c r="AM30" s="13">
        <v>-4.4839541026203732E-3</v>
      </c>
      <c r="AN30" s="13">
        <v>-3.3750195423699454E-2</v>
      </c>
      <c r="AO30" s="13">
        <v>1.0896389984077392E-2</v>
      </c>
      <c r="AP30" s="13">
        <v>5.6633827430423445E-2</v>
      </c>
      <c r="AQ30" s="13">
        <v>3.7504728592940816E-2</v>
      </c>
      <c r="AR30" s="13">
        <v>-2.2006954968375389E-2</v>
      </c>
      <c r="AS30" s="13">
        <v>-0.14410167294781348</v>
      </c>
      <c r="AT30" s="13">
        <v>4.4556854229801018E-2</v>
      </c>
      <c r="AU30" s="13">
        <v>1.1571456731100875E-2</v>
      </c>
      <c r="AV30" s="13">
        <v>-8.5594007316074309E-3</v>
      </c>
      <c r="AW30" s="13">
        <v>-1.6895093849760994E-2</v>
      </c>
      <c r="AX30" s="13">
        <v>8.4317193164222162E-2</v>
      </c>
    </row>
    <row r="31" spans="1:50" ht="13" x14ac:dyDescent="0.3">
      <c r="A31" s="6" t="s">
        <v>97</v>
      </c>
      <c r="B31" s="7" t="s">
        <v>66</v>
      </c>
      <c r="C31" s="5" t="s">
        <v>63</v>
      </c>
      <c r="D31" s="12" t="s">
        <v>64</v>
      </c>
      <c r="E31" s="12" t="s">
        <v>64</v>
      </c>
      <c r="F31" s="12" t="s">
        <v>64</v>
      </c>
      <c r="G31" s="12" t="s">
        <v>64</v>
      </c>
      <c r="H31" s="12" t="s">
        <v>64</v>
      </c>
      <c r="I31" s="12" t="s">
        <v>64</v>
      </c>
      <c r="J31" s="12" t="s">
        <v>64</v>
      </c>
      <c r="K31" s="12" t="s">
        <v>64</v>
      </c>
      <c r="L31" s="12" t="s">
        <v>64</v>
      </c>
      <c r="M31" s="12" t="s">
        <v>64</v>
      </c>
      <c r="N31" s="12" t="s">
        <v>64</v>
      </c>
      <c r="O31" s="12" t="s">
        <v>64</v>
      </c>
      <c r="P31" s="12" t="s">
        <v>64</v>
      </c>
      <c r="Q31" s="12" t="s">
        <v>64</v>
      </c>
      <c r="R31" s="12" t="s">
        <v>64</v>
      </c>
      <c r="S31" s="12" t="s">
        <v>64</v>
      </c>
      <c r="T31" s="12" t="s">
        <v>64</v>
      </c>
      <c r="U31" s="12" t="s">
        <v>64</v>
      </c>
      <c r="V31" s="12" t="s">
        <v>64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2" t="s">
        <v>64</v>
      </c>
      <c r="AC31" s="12" t="s">
        <v>64</v>
      </c>
      <c r="AD31" s="12" t="s">
        <v>64</v>
      </c>
      <c r="AE31" s="12" t="s">
        <v>64</v>
      </c>
      <c r="AF31" s="12" t="s">
        <v>64</v>
      </c>
      <c r="AG31" s="12" t="s">
        <v>64</v>
      </c>
      <c r="AH31" s="12">
        <v>4.9202172377845474E-3</v>
      </c>
      <c r="AI31" s="12">
        <v>3.3792271188142237E-2</v>
      </c>
      <c r="AJ31" s="12">
        <v>-7.9427024853019254E-4</v>
      </c>
      <c r="AK31" s="12">
        <v>7.0678618401871146E-2</v>
      </c>
      <c r="AL31" s="12">
        <v>9.7045114499543936E-2</v>
      </c>
      <c r="AM31" s="12">
        <v>-3.0214595648237749E-2</v>
      </c>
      <c r="AN31" s="12">
        <v>1.5287362818821541E-2</v>
      </c>
      <c r="AO31" s="12">
        <v>6.2021792869697903E-2</v>
      </c>
      <c r="AP31" s="12">
        <v>3.4272379565153104E-2</v>
      </c>
      <c r="AQ31" s="12">
        <v>2.6651663258491526E-2</v>
      </c>
      <c r="AR31" s="12">
        <v>5.5517589025647775E-2</v>
      </c>
      <c r="AS31" s="12">
        <v>3.6197332707354729E-2</v>
      </c>
      <c r="AT31" s="12">
        <v>6.4600461770506296E-2</v>
      </c>
      <c r="AU31" s="12">
        <v>4.1926505152148533E-2</v>
      </c>
      <c r="AV31" s="12">
        <v>-5.9612306561489553E-2</v>
      </c>
      <c r="AW31" s="12">
        <v>5.5168068713446393E-2</v>
      </c>
      <c r="AX31" s="12">
        <v>-6.9755763265266302E-3</v>
      </c>
    </row>
    <row r="32" spans="1:50" ht="13" x14ac:dyDescent="0.3">
      <c r="A32" s="6" t="s">
        <v>98</v>
      </c>
      <c r="B32" s="7" t="s">
        <v>99</v>
      </c>
      <c r="C32" s="5" t="s">
        <v>63</v>
      </c>
      <c r="D32" s="13" t="s">
        <v>64</v>
      </c>
      <c r="E32" s="13" t="s">
        <v>64</v>
      </c>
      <c r="F32" s="13" t="s">
        <v>64</v>
      </c>
      <c r="G32" s="13">
        <v>6.5835519965195141E-2</v>
      </c>
      <c r="H32" s="13">
        <v>8.8343193605747355E-2</v>
      </c>
      <c r="I32" s="13">
        <v>7.4046162086517889E-2</v>
      </c>
      <c r="J32" s="13">
        <v>3.0076779704666594E-2</v>
      </c>
      <c r="K32" s="13">
        <v>3.4815403358228629E-2</v>
      </c>
      <c r="L32" s="13">
        <v>4.0271740577018843E-2</v>
      </c>
      <c r="M32" s="13">
        <v>3.321648729717594E-2</v>
      </c>
      <c r="N32" s="13">
        <v>4.4512598758935262E-2</v>
      </c>
      <c r="O32" s="13">
        <v>5.0709485983994277E-3</v>
      </c>
      <c r="P32" s="13">
        <v>2.5624206133188113E-2</v>
      </c>
      <c r="Q32" s="13">
        <v>7.9676728503781814E-3</v>
      </c>
      <c r="R32" s="13">
        <v>-1.342665320988194E-2</v>
      </c>
      <c r="S32" s="13">
        <v>1.2712704965791908E-2</v>
      </c>
      <c r="T32" s="13">
        <v>-7.0271476280737576E-4</v>
      </c>
      <c r="U32" s="13">
        <v>3.6892097865585151E-2</v>
      </c>
      <c r="V32" s="13">
        <v>8.4086970970114489E-3</v>
      </c>
      <c r="W32" s="13">
        <v>8.4234038457173518E-2</v>
      </c>
      <c r="X32" s="13">
        <v>4.7471176137641138E-2</v>
      </c>
      <c r="Y32" s="13">
        <v>6.5491448641886746E-2</v>
      </c>
      <c r="Z32" s="13">
        <v>8.9358225576634101E-2</v>
      </c>
      <c r="AA32" s="13">
        <v>3.1953578188534094E-2</v>
      </c>
      <c r="AB32" s="13">
        <v>-4.1615142127391222E-3</v>
      </c>
      <c r="AC32" s="13">
        <v>-2.6187968800311657E-4</v>
      </c>
      <c r="AD32" s="13">
        <v>-5.3535525960502969E-2</v>
      </c>
      <c r="AE32" s="13">
        <v>2.9315452474784585E-2</v>
      </c>
      <c r="AF32" s="13">
        <v>-1.0627872807045529E-2</v>
      </c>
      <c r="AG32" s="13">
        <v>2.3494021682429807E-2</v>
      </c>
      <c r="AH32" s="13">
        <v>2.6314779403482952E-2</v>
      </c>
      <c r="AI32" s="13">
        <v>5.9474703877185696E-2</v>
      </c>
      <c r="AJ32" s="13">
        <v>5.9123146506427957E-2</v>
      </c>
      <c r="AK32" s="13">
        <v>7.7690139860063429E-2</v>
      </c>
      <c r="AL32" s="13">
        <v>1.021622336879348E-2</v>
      </c>
      <c r="AM32" s="13">
        <v>0.13684669592823845</v>
      </c>
      <c r="AN32" s="13">
        <v>0.25793156969791414</v>
      </c>
      <c r="AO32" s="13">
        <v>4.5189960172952327E-2</v>
      </c>
      <c r="AP32" s="13">
        <v>2.648452512017592E-2</v>
      </c>
      <c r="AQ32" s="13">
        <v>3.9857085989474718E-2</v>
      </c>
      <c r="AR32" s="14">
        <v>2.669833206199923E-2</v>
      </c>
      <c r="AS32" s="14">
        <v>1.8829939542597311E-2</v>
      </c>
      <c r="AT32" s="14">
        <v>1.9006973874808295E-2</v>
      </c>
      <c r="AU32" s="13">
        <v>-1.6293077677412417E-2</v>
      </c>
      <c r="AV32" s="13">
        <v>1.8815589820141724E-3</v>
      </c>
      <c r="AW32" s="13">
        <v>-1.7187285720361936E-4</v>
      </c>
      <c r="AX32" s="13">
        <v>2.5491868477292624E-3</v>
      </c>
    </row>
    <row r="33" spans="1:50" ht="13" x14ac:dyDescent="0.3">
      <c r="A33" s="6" t="s">
        <v>100</v>
      </c>
      <c r="B33" s="7" t="s">
        <v>101</v>
      </c>
      <c r="C33" s="5" t="s">
        <v>63</v>
      </c>
      <c r="D33" s="12" t="s">
        <v>64</v>
      </c>
      <c r="E33" s="12">
        <v>-6.1067878149264503E-2</v>
      </c>
      <c r="F33" s="12">
        <v>7.3767483361772759E-2</v>
      </c>
      <c r="G33" s="12">
        <v>5.2441621591058939E-2</v>
      </c>
      <c r="H33" s="12">
        <v>0.1587675506893293</v>
      </c>
      <c r="I33" s="12">
        <v>4.6817101620513744E-2</v>
      </c>
      <c r="J33" s="12">
        <v>-5.9894323476991203E-2</v>
      </c>
      <c r="K33" s="12">
        <v>2.0414674867750837E-2</v>
      </c>
      <c r="L33" s="12">
        <v>8.0115952329154611E-2</v>
      </c>
      <c r="M33" s="12">
        <v>4.0918137172677768E-2</v>
      </c>
      <c r="N33" s="12">
        <v>-3.6817846974734662E-2</v>
      </c>
      <c r="O33" s="12">
        <v>0.11128566334730323</v>
      </c>
      <c r="P33" s="12">
        <v>-5.0623471257312327E-2</v>
      </c>
      <c r="Q33" s="12">
        <v>3.5064474672697049E-3</v>
      </c>
      <c r="R33" s="12">
        <v>-3.1807121886218606E-2</v>
      </c>
      <c r="S33" s="12">
        <v>-7.1791549665001314E-2</v>
      </c>
      <c r="T33" s="12">
        <v>3.6441204984833088E-2</v>
      </c>
      <c r="U33" s="12">
        <v>6.3673831932420752E-2</v>
      </c>
      <c r="V33" s="12">
        <v>9.6457141449536044E-2</v>
      </c>
      <c r="W33" s="12">
        <v>2.7198589128652105E-2</v>
      </c>
      <c r="X33" s="12">
        <v>1.7185324837086655E-2</v>
      </c>
      <c r="Y33" s="12">
        <v>1.3895488723421133E-2</v>
      </c>
      <c r="Z33" s="12">
        <v>-1.9715655992102444E-2</v>
      </c>
      <c r="AA33" s="14">
        <v>-2.156757864745891E-2</v>
      </c>
      <c r="AB33" s="14">
        <v>5.1605189538892475E-2</v>
      </c>
      <c r="AC33" s="14">
        <v>2.845000683325799E-2</v>
      </c>
      <c r="AD33" s="14">
        <v>2.7220897635421011E-3</v>
      </c>
      <c r="AE33" s="14">
        <v>5.5470915857039241E-2</v>
      </c>
      <c r="AF33" s="14">
        <v>5.6743000086925455E-2</v>
      </c>
      <c r="AG33" s="14">
        <v>3.5780353160530964E-2</v>
      </c>
      <c r="AH33" s="14">
        <v>3.3577670948089958E-2</v>
      </c>
      <c r="AI33" s="12">
        <v>2.6055635498567539E-2</v>
      </c>
      <c r="AJ33" s="12">
        <v>9.7075733874725401E-2</v>
      </c>
      <c r="AK33" s="12">
        <v>7.2415102052734567E-3</v>
      </c>
      <c r="AL33" s="12">
        <v>5.7994100406044254E-2</v>
      </c>
      <c r="AM33" s="12">
        <v>7.0476920481937974E-2</v>
      </c>
      <c r="AN33" s="12">
        <v>6.2742067113112296E-2</v>
      </c>
      <c r="AO33" s="12">
        <v>1.9450438011777565E-2</v>
      </c>
      <c r="AP33" s="12">
        <v>4.9321474946672814E-2</v>
      </c>
      <c r="AQ33" s="12">
        <v>6.8365404212378619E-2</v>
      </c>
      <c r="AR33" s="12">
        <v>-3.9294693505769725E-3</v>
      </c>
      <c r="AS33" s="12">
        <v>7.1700266835782785E-3</v>
      </c>
      <c r="AT33" s="12">
        <v>2.9761737496831853E-2</v>
      </c>
      <c r="AU33" s="12">
        <v>-2.3015498741555132E-2</v>
      </c>
      <c r="AV33" s="12">
        <v>1.8287365211458396E-2</v>
      </c>
      <c r="AW33" s="12">
        <v>1.0216867084857327E-2</v>
      </c>
      <c r="AX33" s="12">
        <v>1.7245606219174656E-3</v>
      </c>
    </row>
    <row r="34" spans="1:50" ht="13" x14ac:dyDescent="0.3">
      <c r="A34" s="6" t="s">
        <v>102</v>
      </c>
      <c r="B34" s="7" t="s">
        <v>103</v>
      </c>
      <c r="C34" s="5" t="s">
        <v>63</v>
      </c>
      <c r="D34" s="13" t="s">
        <v>64</v>
      </c>
      <c r="E34" s="13">
        <v>9.6713483636876152E-2</v>
      </c>
      <c r="F34" s="13">
        <v>0.20122112514103394</v>
      </c>
      <c r="G34" s="13">
        <v>6.5214496100145611E-2</v>
      </c>
      <c r="H34" s="13">
        <v>3.498862470180298E-2</v>
      </c>
      <c r="I34" s="13">
        <v>0.12614935803378918</v>
      </c>
      <c r="J34" s="13">
        <v>7.8425474694258909E-2</v>
      </c>
      <c r="K34" s="13">
        <v>8.4882696276289457E-2</v>
      </c>
      <c r="L34" s="13">
        <v>6.2575399104481025E-2</v>
      </c>
      <c r="M34" s="13">
        <v>2.0615388046029541E-3</v>
      </c>
      <c r="N34" s="13">
        <v>8.9273916890818011E-2</v>
      </c>
      <c r="O34" s="13">
        <v>2.6678966002200665E-2</v>
      </c>
      <c r="P34" s="13">
        <v>1.5096777627869267E-2</v>
      </c>
      <c r="Q34" s="13">
        <v>5.8551085929226587E-2</v>
      </c>
      <c r="R34" s="13">
        <v>9.6749836533779052E-4</v>
      </c>
      <c r="S34" s="13">
        <v>3.5406321258628359E-2</v>
      </c>
      <c r="T34" s="13">
        <v>2.2891590946337182E-2</v>
      </c>
      <c r="U34" s="13">
        <v>4.441534594100361E-2</v>
      </c>
      <c r="V34" s="13">
        <v>-4.8514279389470158E-2</v>
      </c>
      <c r="W34" s="13">
        <v>-1.9338634292224419E-2</v>
      </c>
      <c r="X34" s="13">
        <v>7.2831967974164913E-2</v>
      </c>
      <c r="Y34" s="13">
        <v>7.1012775173745615E-2</v>
      </c>
      <c r="Z34" s="13">
        <v>3.5884729722230495E-2</v>
      </c>
      <c r="AA34" s="13">
        <v>6.0635636079711857E-3</v>
      </c>
      <c r="AB34" s="13">
        <v>1.469783223456843E-2</v>
      </c>
      <c r="AC34" s="13">
        <v>1.6078753862514773E-2</v>
      </c>
      <c r="AD34" s="13">
        <v>5.8062434857536954E-2</v>
      </c>
      <c r="AE34" s="13">
        <v>8.7567602102297193E-2</v>
      </c>
      <c r="AF34" s="13">
        <v>7.1444910873622647E-2</v>
      </c>
      <c r="AG34" s="13">
        <v>5.4450301088472763E-2</v>
      </c>
      <c r="AH34" s="13">
        <v>4.7724731172393703E-2</v>
      </c>
      <c r="AI34" s="13">
        <v>4.7945135263613964E-2</v>
      </c>
      <c r="AJ34" s="13">
        <v>8.9233926438334485E-2</v>
      </c>
      <c r="AK34" s="13">
        <v>3.2256267725909775E-2</v>
      </c>
      <c r="AL34" s="13">
        <v>1.9867517806855663E-2</v>
      </c>
      <c r="AM34" s="13">
        <v>1.9130466027518368E-2</v>
      </c>
      <c r="AN34" s="13">
        <v>8.408333794836239E-3</v>
      </c>
      <c r="AO34" s="13">
        <v>2.8931452710157592E-2</v>
      </c>
      <c r="AP34" s="13">
        <v>4.2525034466945798E-2</v>
      </c>
      <c r="AQ34" s="13">
        <v>2.3939387416862169E-2</v>
      </c>
      <c r="AR34" s="13">
        <v>2.8924062898411676E-4</v>
      </c>
      <c r="AS34" s="13">
        <v>2.5032094224650601E-2</v>
      </c>
      <c r="AT34" s="13">
        <v>2.4637353575678315E-2</v>
      </c>
      <c r="AU34" s="13">
        <v>1.3760340806385725E-2</v>
      </c>
      <c r="AV34" s="13">
        <v>3.5499969207490108E-2</v>
      </c>
      <c r="AW34" s="13">
        <v>2.6884951124005439E-2</v>
      </c>
      <c r="AX34" s="13">
        <v>1.2483981502655762E-2</v>
      </c>
    </row>
    <row r="35" spans="1:50" ht="13" x14ac:dyDescent="0.3">
      <c r="A35" s="6" t="s">
        <v>104</v>
      </c>
      <c r="B35" s="7" t="s">
        <v>66</v>
      </c>
      <c r="C35" s="5" t="s">
        <v>63</v>
      </c>
      <c r="D35" s="12" t="s">
        <v>64</v>
      </c>
      <c r="E35" s="12" t="s">
        <v>64</v>
      </c>
      <c r="F35" s="12" t="s">
        <v>64</v>
      </c>
      <c r="G35" s="12" t="s">
        <v>64</v>
      </c>
      <c r="H35" s="12" t="s">
        <v>64</v>
      </c>
      <c r="I35" s="12" t="s">
        <v>64</v>
      </c>
      <c r="J35" s="12" t="s">
        <v>64</v>
      </c>
      <c r="K35" s="12" t="s">
        <v>64</v>
      </c>
      <c r="L35" s="12" t="s">
        <v>64</v>
      </c>
      <c r="M35" s="12" t="s">
        <v>64</v>
      </c>
      <c r="N35" s="12" t="s">
        <v>64</v>
      </c>
      <c r="O35" s="12" t="s">
        <v>64</v>
      </c>
      <c r="P35" s="12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2" t="s">
        <v>64</v>
      </c>
      <c r="V35" s="12" t="s">
        <v>64</v>
      </c>
      <c r="W35" s="12" t="s">
        <v>64</v>
      </c>
      <c r="X35" s="12" t="s">
        <v>64</v>
      </c>
      <c r="Y35" s="12">
        <v>-1.7266044530603288E-2</v>
      </c>
      <c r="Z35" s="12">
        <v>4.2608887218629703E-2</v>
      </c>
      <c r="AA35" s="12">
        <v>-4.6564332028255939E-2</v>
      </c>
      <c r="AB35" s="12">
        <v>-2.8594480125380732E-2</v>
      </c>
      <c r="AC35" s="12">
        <v>6.4059990725235882E-2</v>
      </c>
      <c r="AD35" s="12">
        <v>0.1336775047015267</v>
      </c>
      <c r="AE35" s="12">
        <v>-3.0126453973473043E-2</v>
      </c>
      <c r="AF35" s="12">
        <v>2.6263735983625115E-2</v>
      </c>
      <c r="AG35" s="12">
        <v>0.15706044894284199</v>
      </c>
      <c r="AH35" s="12">
        <v>7.0130321758002006E-3</v>
      </c>
      <c r="AI35" s="12">
        <v>0.11924287060288126</v>
      </c>
      <c r="AJ35" s="12">
        <v>8.3964936839649396E-2</v>
      </c>
      <c r="AK35" s="12">
        <v>-2.1532544363103371E-3</v>
      </c>
      <c r="AL35" s="12">
        <v>1.4232813828878666E-2</v>
      </c>
      <c r="AM35" s="12">
        <v>3.8718150820491869E-2</v>
      </c>
      <c r="AN35" s="12">
        <v>6.9991099745527918E-2</v>
      </c>
      <c r="AO35" s="12">
        <v>9.7344780239091613E-2</v>
      </c>
      <c r="AP35" s="12">
        <v>0.15689108963039364</v>
      </c>
      <c r="AQ35" s="12">
        <v>6.1694587827071316E-2</v>
      </c>
      <c r="AR35" s="14">
        <v>1.2954246101122517E-2</v>
      </c>
      <c r="AS35" s="14">
        <v>7.8459123454557873E-3</v>
      </c>
      <c r="AT35" s="14">
        <v>-1.1227415327522468E-3</v>
      </c>
      <c r="AU35" s="14">
        <v>5.2252524603913768E-2</v>
      </c>
      <c r="AV35" s="12">
        <v>1.3021308676084189E-2</v>
      </c>
      <c r="AW35" s="12">
        <v>4.4927462062450782E-2</v>
      </c>
      <c r="AX35" s="12">
        <v>2.8282408808018626E-2</v>
      </c>
    </row>
    <row r="36" spans="1:50" ht="13" x14ac:dyDescent="0.3">
      <c r="A36" s="6" t="s">
        <v>105</v>
      </c>
      <c r="B36" s="7" t="s">
        <v>66</v>
      </c>
      <c r="C36" s="5" t="s">
        <v>63</v>
      </c>
      <c r="D36" s="13" t="s">
        <v>64</v>
      </c>
      <c r="E36" s="13">
        <v>0.19083174573122383</v>
      </c>
      <c r="F36" s="13">
        <v>0.32567868357247909</v>
      </c>
      <c r="G36" s="13">
        <v>0.215581923529544</v>
      </c>
      <c r="H36" s="13">
        <v>0.11587080383790048</v>
      </c>
      <c r="I36" s="13">
        <v>0.17705829368434431</v>
      </c>
      <c r="J36" s="13">
        <v>0.13632607838350458</v>
      </c>
      <c r="K36" s="13">
        <v>-1.6199667826245E-2</v>
      </c>
      <c r="L36" s="13">
        <v>-1.7428114278035976E-3</v>
      </c>
      <c r="M36" s="13">
        <v>5.0882182191446572E-2</v>
      </c>
      <c r="N36" s="13">
        <v>0.11891865925276528</v>
      </c>
      <c r="O36" s="13">
        <v>4.4338782212967734E-2</v>
      </c>
      <c r="P36" s="13">
        <v>-0.10211031175059947</v>
      </c>
      <c r="Q36" s="13">
        <v>-0.12270406800613519</v>
      </c>
      <c r="R36" s="13">
        <v>-8.6503083493524417E-3</v>
      </c>
      <c r="S36" s="13">
        <v>0.20054399087499189</v>
      </c>
      <c r="T36" s="13">
        <v>0.10548933340154497</v>
      </c>
      <c r="U36" s="13">
        <v>1.6534116075973666E-2</v>
      </c>
      <c r="V36" s="13">
        <v>0.17500845451471081</v>
      </c>
      <c r="W36" s="13">
        <v>-2.8512680297109703E-2</v>
      </c>
      <c r="X36" s="13">
        <v>0.28503753080089439</v>
      </c>
      <c r="Y36" s="13">
        <v>9.5511919593177688E-2</v>
      </c>
      <c r="Z36" s="13">
        <v>-2.1453200375562601E-2</v>
      </c>
      <c r="AA36" s="13">
        <v>8.1074877478856167E-2</v>
      </c>
      <c r="AB36" s="13">
        <v>2.9782114281451813E-3</v>
      </c>
      <c r="AC36" s="13">
        <v>0.15220824099749389</v>
      </c>
      <c r="AD36" s="13">
        <v>0.11272417303220154</v>
      </c>
      <c r="AE36" s="13">
        <v>3.9259582101807501E-2</v>
      </c>
      <c r="AF36" s="13">
        <v>6.4252814665746755E-2</v>
      </c>
      <c r="AG36" s="13">
        <v>7.4091557696626884E-2</v>
      </c>
      <c r="AH36" s="13">
        <v>0.20031453313366157</v>
      </c>
      <c r="AI36" s="13">
        <v>2.0779784357579153E-2</v>
      </c>
      <c r="AJ36" s="13">
        <v>4.6128738206968729E-2</v>
      </c>
      <c r="AK36" s="13">
        <v>4.1682825640359886E-3</v>
      </c>
      <c r="AL36" s="13">
        <v>6.0864828055839322E-2</v>
      </c>
      <c r="AM36" s="13">
        <v>2.4309592889971345E-2</v>
      </c>
      <c r="AN36" s="13">
        <v>-4.7676598396098287E-2</v>
      </c>
      <c r="AO36" s="13">
        <v>8.8552976677289952E-3</v>
      </c>
      <c r="AP36" s="13">
        <v>2.7274760294076498E-2</v>
      </c>
      <c r="AQ36" s="13">
        <v>4.6850636893277918E-2</v>
      </c>
      <c r="AR36" s="13">
        <v>1.0185319968945719E-2</v>
      </c>
      <c r="AS36" s="13">
        <v>-7.405990563246069E-2</v>
      </c>
      <c r="AT36" s="13">
        <v>-8.4547527009614404E-2</v>
      </c>
      <c r="AU36" s="13">
        <v>-1.3426737309916909E-2</v>
      </c>
      <c r="AV36" s="13">
        <v>-5.7549721379757295E-3</v>
      </c>
      <c r="AW36" s="13">
        <v>1.6585995881870003E-2</v>
      </c>
      <c r="AX36" s="13">
        <v>1.3183824648637639E-2</v>
      </c>
    </row>
    <row r="37" spans="1:50" ht="13" x14ac:dyDescent="0.3">
      <c r="A37" s="6" t="s">
        <v>106</v>
      </c>
      <c r="B37" s="7" t="s">
        <v>66</v>
      </c>
      <c r="C37" s="5" t="s">
        <v>63</v>
      </c>
      <c r="D37" s="12" t="s">
        <v>64</v>
      </c>
      <c r="E37" s="12" t="s">
        <v>64</v>
      </c>
      <c r="F37" s="12" t="s">
        <v>64</v>
      </c>
      <c r="G37" s="12" t="s">
        <v>64</v>
      </c>
      <c r="H37" s="12" t="s">
        <v>64</v>
      </c>
      <c r="I37" s="12" t="s">
        <v>64</v>
      </c>
      <c r="J37" s="12" t="s">
        <v>64</v>
      </c>
      <c r="K37" s="12" t="s">
        <v>64</v>
      </c>
      <c r="L37" s="12" t="s">
        <v>64</v>
      </c>
      <c r="M37" s="12" t="s">
        <v>64</v>
      </c>
      <c r="N37" s="12" t="s">
        <v>64</v>
      </c>
      <c r="O37" s="12" t="s">
        <v>64</v>
      </c>
      <c r="P37" s="12" t="s">
        <v>64</v>
      </c>
      <c r="Q37" s="12" t="s">
        <v>64</v>
      </c>
      <c r="R37" s="12" t="s">
        <v>64</v>
      </c>
      <c r="S37" s="12" t="s">
        <v>64</v>
      </c>
      <c r="T37" s="12" t="s">
        <v>64</v>
      </c>
      <c r="U37" s="12" t="s">
        <v>64</v>
      </c>
      <c r="V37" s="12" t="s">
        <v>64</v>
      </c>
      <c r="W37" s="12" t="s">
        <v>64</v>
      </c>
      <c r="X37" s="12" t="s">
        <v>64</v>
      </c>
      <c r="Y37" s="12" t="s">
        <v>64</v>
      </c>
      <c r="Z37" s="12" t="s">
        <v>64</v>
      </c>
      <c r="AA37" s="12" t="s">
        <v>64</v>
      </c>
      <c r="AB37" s="12" t="s">
        <v>64</v>
      </c>
      <c r="AC37" s="12" t="s">
        <v>64</v>
      </c>
      <c r="AD37" s="12" t="s">
        <v>64</v>
      </c>
      <c r="AE37" s="12" t="s">
        <v>64</v>
      </c>
      <c r="AF37" s="12">
        <v>1.8684506572779765E-2</v>
      </c>
      <c r="AG37" s="12">
        <v>-2.8735911325389871E-2</v>
      </c>
      <c r="AH37" s="12">
        <v>-3.0749430176184766E-2</v>
      </c>
      <c r="AI37" s="12">
        <v>3.9640579048984582E-2</v>
      </c>
      <c r="AJ37" s="12">
        <v>7.8857118976536855E-2</v>
      </c>
      <c r="AK37" s="12">
        <v>2.9684201351901047E-2</v>
      </c>
      <c r="AL37" s="12">
        <v>0.10447227780272693</v>
      </c>
      <c r="AM37" s="12">
        <v>5.4742816269356315E-2</v>
      </c>
      <c r="AN37" s="12">
        <v>4.8367466803375579E-2</v>
      </c>
      <c r="AO37" s="12">
        <v>0.14933165967490708</v>
      </c>
      <c r="AP37" s="12">
        <v>0.1120727922048555</v>
      </c>
      <c r="AQ37" s="12">
        <v>5.1936080061094209E-2</v>
      </c>
      <c r="AR37" s="12">
        <v>6.7957953700958952E-3</v>
      </c>
      <c r="AS37" s="12">
        <v>1.910060743629401E-3</v>
      </c>
      <c r="AT37" s="12">
        <v>2.1521387952792428E-2</v>
      </c>
      <c r="AU37" s="14">
        <v>2.7939629500446751E-2</v>
      </c>
      <c r="AV37" s="14">
        <v>1.8583832727931387E-2</v>
      </c>
      <c r="AW37" s="14">
        <v>2.5477918341128322E-2</v>
      </c>
      <c r="AX37" s="12">
        <v>3.2769360389194459E-2</v>
      </c>
    </row>
    <row r="38" spans="1:50" ht="13" x14ac:dyDescent="0.3">
      <c r="A38" s="6" t="s">
        <v>107</v>
      </c>
      <c r="B38" s="7" t="s">
        <v>66</v>
      </c>
      <c r="C38" s="5" t="s">
        <v>63</v>
      </c>
      <c r="D38" s="13" t="s">
        <v>64</v>
      </c>
      <c r="E38" s="13" t="s">
        <v>64</v>
      </c>
      <c r="F38" s="13" t="s">
        <v>64</v>
      </c>
      <c r="G38" s="13" t="s">
        <v>64</v>
      </c>
      <c r="H38" s="13" t="s">
        <v>64</v>
      </c>
      <c r="I38" s="13" t="s">
        <v>64</v>
      </c>
      <c r="J38" s="13" t="s">
        <v>64</v>
      </c>
      <c r="K38" s="13" t="s">
        <v>64</v>
      </c>
      <c r="L38" s="13" t="s">
        <v>64</v>
      </c>
      <c r="M38" s="13" t="s">
        <v>64</v>
      </c>
      <c r="N38" s="13" t="s">
        <v>64</v>
      </c>
      <c r="O38" s="13" t="s">
        <v>64</v>
      </c>
      <c r="P38" s="13" t="s">
        <v>64</v>
      </c>
      <c r="Q38" s="13" t="s">
        <v>64</v>
      </c>
      <c r="R38" s="13" t="s">
        <v>64</v>
      </c>
      <c r="S38" s="13" t="s">
        <v>64</v>
      </c>
      <c r="T38" s="13" t="s">
        <v>64</v>
      </c>
      <c r="U38" s="13" t="s">
        <v>64</v>
      </c>
      <c r="V38" s="13" t="s">
        <v>64</v>
      </c>
      <c r="W38" s="13" t="s">
        <v>64</v>
      </c>
      <c r="X38" s="13" t="s">
        <v>64</v>
      </c>
      <c r="Y38" s="13" t="s">
        <v>64</v>
      </c>
      <c r="Z38" s="13" t="s">
        <v>64</v>
      </c>
      <c r="AA38" s="13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3" t="s">
        <v>64</v>
      </c>
      <c r="AG38" s="13" t="s">
        <v>64</v>
      </c>
      <c r="AH38" s="13" t="s">
        <v>64</v>
      </c>
      <c r="AI38" s="13">
        <v>1.9690106431648886E-2</v>
      </c>
      <c r="AJ38" s="13">
        <v>8.0799315661153684E-2</v>
      </c>
      <c r="AK38" s="13">
        <v>3.1198180752378405E-2</v>
      </c>
      <c r="AL38" s="13">
        <v>3.1265137657293371E-2</v>
      </c>
      <c r="AM38" s="13">
        <v>4.4097838862721887E-2</v>
      </c>
      <c r="AN38" s="13">
        <v>2.6528566380989136E-2</v>
      </c>
      <c r="AO38" s="13">
        <v>-8.4348922374973575E-4</v>
      </c>
      <c r="AP38" s="13">
        <v>0.11091182753057592</v>
      </c>
      <c r="AQ38" s="14">
        <v>-9.8933501362532105E-3</v>
      </c>
      <c r="AR38" s="14">
        <v>1.1463496352730713E-2</v>
      </c>
      <c r="AS38" s="14">
        <v>1.7615601824390429E-3</v>
      </c>
      <c r="AT38" s="14">
        <v>-2.8200096324570687E-2</v>
      </c>
      <c r="AU38" s="14">
        <v>-1.9872956579628613E-2</v>
      </c>
      <c r="AV38" s="13">
        <v>4.931949846560574E-3</v>
      </c>
      <c r="AW38" s="13">
        <v>3.2242984074235724E-2</v>
      </c>
      <c r="AX38" s="13">
        <v>2.8611261165403492E-2</v>
      </c>
    </row>
    <row r="39" spans="1:50" ht="13" x14ac:dyDescent="0.3">
      <c r="A39" s="6" t="s">
        <v>108</v>
      </c>
      <c r="B39" s="7" t="s">
        <v>109</v>
      </c>
      <c r="C39" s="5" t="s">
        <v>63</v>
      </c>
      <c r="D39" s="12" t="s">
        <v>64</v>
      </c>
      <c r="E39" s="12">
        <v>0.16994007261274663</v>
      </c>
      <c r="F39" s="12">
        <v>0.19221150410861035</v>
      </c>
      <c r="G39" s="12">
        <v>0.18370490135269796</v>
      </c>
      <c r="H39" s="12">
        <v>7.4789079840566167E-2</v>
      </c>
      <c r="I39" s="12">
        <v>0.10540442827875582</v>
      </c>
      <c r="J39" s="12">
        <v>8.4488790659874302E-2</v>
      </c>
      <c r="K39" s="12">
        <v>0.10523405781704445</v>
      </c>
      <c r="L39" s="12">
        <v>5.7969906005362282E-2</v>
      </c>
      <c r="M39" s="12">
        <v>-1.3579682450360866E-2</v>
      </c>
      <c r="N39" s="14">
        <v>3.6017066658215309E-2</v>
      </c>
      <c r="O39" s="14">
        <v>2.7054052658848655E-3</v>
      </c>
      <c r="P39" s="14">
        <v>3.2800576612857089E-2</v>
      </c>
      <c r="Q39" s="14">
        <v>0.1176843092510947</v>
      </c>
      <c r="R39" s="14">
        <v>-5.7473979454464641E-2</v>
      </c>
      <c r="S39" s="14">
        <v>-2.13462135006913E-2</v>
      </c>
      <c r="T39" s="14">
        <v>9.3568738550141601E-3</v>
      </c>
      <c r="U39" s="14">
        <v>6.560771275180155E-2</v>
      </c>
      <c r="V39" s="12">
        <v>0.16061316945740794</v>
      </c>
      <c r="W39" s="12">
        <v>5.2535992792834253E-2</v>
      </c>
      <c r="X39" s="12">
        <v>0.10529149277776102</v>
      </c>
      <c r="Y39" s="12">
        <v>3.713011385285829E-2</v>
      </c>
      <c r="Z39" s="12">
        <v>6.4442912004945965E-2</v>
      </c>
      <c r="AA39" s="14">
        <v>1.8188905929042706E-2</v>
      </c>
      <c r="AB39" s="14">
        <v>-1.5095084772723275E-3</v>
      </c>
      <c r="AC39" s="14">
        <v>-2.3226200560548188E-3</v>
      </c>
      <c r="AD39" s="14">
        <v>2.7642294329150444E-2</v>
      </c>
      <c r="AE39" s="14">
        <v>1.5862129567515218E-2</v>
      </c>
      <c r="AF39" s="14">
        <v>2.907904064272215E-2</v>
      </c>
      <c r="AG39" s="12">
        <v>3.927284953676654E-2</v>
      </c>
      <c r="AH39" s="12">
        <v>2.6361005517603151E-2</v>
      </c>
      <c r="AI39" s="12">
        <v>2.3094990063157721E-2</v>
      </c>
      <c r="AJ39" s="12">
        <v>1.7485374843603827E-2</v>
      </c>
      <c r="AK39" s="12">
        <v>0.12607330558271232</v>
      </c>
      <c r="AL39" s="12">
        <v>2.9829871518235986E-2</v>
      </c>
      <c r="AM39" s="12">
        <v>3.1649378666900048E-2</v>
      </c>
      <c r="AN39" s="12">
        <v>4.3420655638782113E-2</v>
      </c>
      <c r="AO39" s="12">
        <v>3.2993713194157386E-2</v>
      </c>
      <c r="AP39" s="12">
        <v>6.5786996236427156E-2</v>
      </c>
      <c r="AQ39" s="12">
        <v>6.1245258456522178E-2</v>
      </c>
      <c r="AR39" s="12">
        <v>-8.9367603468366343E-3</v>
      </c>
      <c r="AS39" s="12">
        <v>-1.9158108522378953E-2</v>
      </c>
      <c r="AT39" s="12">
        <v>-5.2655911100866454E-2</v>
      </c>
      <c r="AU39" s="12">
        <v>-3.4986693206937161E-2</v>
      </c>
      <c r="AV39" s="12">
        <v>8.7464761245418243E-3</v>
      </c>
      <c r="AW39" s="12">
        <v>5.7206444515680029E-2</v>
      </c>
      <c r="AX39" s="12">
        <v>5.680247165887181E-3</v>
      </c>
    </row>
    <row r="40" spans="1:50" ht="13" x14ac:dyDescent="0.3">
      <c r="A40" s="6" t="s">
        <v>110</v>
      </c>
      <c r="B40" s="7" t="s">
        <v>111</v>
      </c>
      <c r="C40" s="5" t="s">
        <v>63</v>
      </c>
      <c r="D40" s="13" t="s">
        <v>64</v>
      </c>
      <c r="E40" s="13">
        <v>9.89984521616082E-2</v>
      </c>
      <c r="F40" s="13">
        <v>3.807418802414482E-2</v>
      </c>
      <c r="G40" s="13">
        <v>2.9270985497830693E-2</v>
      </c>
      <c r="H40" s="13">
        <v>0.12442504455202863</v>
      </c>
      <c r="I40" s="13">
        <v>7.181733837611913E-2</v>
      </c>
      <c r="J40" s="13">
        <v>5.0922797577678508E-2</v>
      </c>
      <c r="K40" s="13">
        <v>0.10474419268756818</v>
      </c>
      <c r="L40" s="13">
        <v>2.3190768250414249E-2</v>
      </c>
      <c r="M40" s="13">
        <v>2.3286446184478414E-2</v>
      </c>
      <c r="N40" s="13">
        <v>6.7545455993251222E-2</v>
      </c>
      <c r="O40" s="13">
        <v>8.3559998883307972E-3</v>
      </c>
      <c r="P40" s="13">
        <v>1.9702392575891816E-2</v>
      </c>
      <c r="Q40" s="13">
        <v>5.9937517752007771E-3</v>
      </c>
      <c r="R40" s="13">
        <v>1.6922736369697374E-2</v>
      </c>
      <c r="S40" s="13">
        <v>-4.733167682213487E-2</v>
      </c>
      <c r="T40" s="13">
        <v>-6.7964145648573638E-3</v>
      </c>
      <c r="U40" s="13">
        <v>4.2152762108425453E-2</v>
      </c>
      <c r="V40" s="13">
        <v>4.2613733001443041E-3</v>
      </c>
      <c r="W40" s="13">
        <v>3.0248260396853421E-2</v>
      </c>
      <c r="X40" s="13">
        <v>-9.9623331450846078E-2</v>
      </c>
      <c r="Y40" s="13">
        <v>-4.1272150153646846E-2</v>
      </c>
      <c r="Z40" s="13">
        <v>0.14407012681706211</v>
      </c>
      <c r="AA40" s="13">
        <v>7.0620468278056285E-3</v>
      </c>
      <c r="AB40" s="13">
        <v>-2.0975922453363854E-2</v>
      </c>
      <c r="AC40" s="13">
        <v>1.6495447517608581E-2</v>
      </c>
      <c r="AD40" s="13">
        <v>4.8863191734795634E-2</v>
      </c>
      <c r="AE40" s="13">
        <v>-1.0770916187122405E-2</v>
      </c>
      <c r="AF40" s="13">
        <v>5.1714264113962079E-2</v>
      </c>
      <c r="AG40" s="13">
        <v>4.7313426100358963E-2</v>
      </c>
      <c r="AH40" s="13">
        <v>4.150140327069813E-2</v>
      </c>
      <c r="AI40" s="13">
        <v>5.0514328833406855E-2</v>
      </c>
      <c r="AJ40" s="13">
        <v>6.3343896086778748E-2</v>
      </c>
      <c r="AK40" s="13">
        <v>3.7323368221131747E-2</v>
      </c>
      <c r="AL40" s="13">
        <v>9.2290592133916979E-3</v>
      </c>
      <c r="AM40" s="13">
        <v>2.0946063936649901E-2</v>
      </c>
      <c r="AN40" s="13">
        <v>2.7002080982048322E-2</v>
      </c>
      <c r="AO40" s="13">
        <v>1.6035616264197441E-2</v>
      </c>
      <c r="AP40" s="13">
        <v>1.6004182402650141E-2</v>
      </c>
      <c r="AQ40" s="13">
        <v>1.2792569715008296E-2</v>
      </c>
      <c r="AR40" s="13">
        <v>-3.8745974917222467E-3</v>
      </c>
      <c r="AS40" s="13">
        <v>0.31479732592822401</v>
      </c>
      <c r="AT40" s="13">
        <v>9.173449680501343E-3</v>
      </c>
      <c r="AU40" s="13">
        <v>1.6378889191554016E-2</v>
      </c>
      <c r="AV40" s="13">
        <v>1.9396015537873373E-2</v>
      </c>
      <c r="AW40" s="13">
        <v>2.1588406115925309E-2</v>
      </c>
      <c r="AX40" s="13">
        <v>2.9995000068931719E-2</v>
      </c>
    </row>
    <row r="41" spans="1:50" ht="13" x14ac:dyDescent="0.3">
      <c r="A41" s="6" t="s">
        <v>112</v>
      </c>
      <c r="B41" s="7" t="s">
        <v>113</v>
      </c>
      <c r="C41" s="5" t="s">
        <v>63</v>
      </c>
      <c r="D41" s="12" t="s">
        <v>64</v>
      </c>
      <c r="E41" s="12" t="s">
        <v>64</v>
      </c>
      <c r="F41" s="12" t="s">
        <v>64</v>
      </c>
      <c r="G41" s="12" t="s">
        <v>64</v>
      </c>
      <c r="H41" s="12" t="s">
        <v>64</v>
      </c>
      <c r="I41" s="12" t="s">
        <v>64</v>
      </c>
      <c r="J41" s="12" t="s">
        <v>64</v>
      </c>
      <c r="K41" s="12" t="s">
        <v>64</v>
      </c>
      <c r="L41" s="12" t="s">
        <v>64</v>
      </c>
      <c r="M41" s="12" t="s">
        <v>64</v>
      </c>
      <c r="N41" s="12" t="s">
        <v>64</v>
      </c>
      <c r="O41" s="12" t="s">
        <v>64</v>
      </c>
      <c r="P41" s="12" t="s">
        <v>64</v>
      </c>
      <c r="Q41" s="12" t="s">
        <v>64</v>
      </c>
      <c r="R41" s="12" t="s">
        <v>64</v>
      </c>
      <c r="S41" s="12" t="s">
        <v>64</v>
      </c>
      <c r="T41" s="12">
        <v>3.2482183727075419E-2</v>
      </c>
      <c r="U41" s="12">
        <v>3.5691974491866618E-2</v>
      </c>
      <c r="V41" s="12">
        <v>4.1885778837244203E-2</v>
      </c>
      <c r="W41" s="12">
        <v>7.3945094982127132E-2</v>
      </c>
      <c r="X41" s="12">
        <v>2.6052929455994696E-2</v>
      </c>
      <c r="Y41" s="12">
        <v>6.7941305575218144E-2</v>
      </c>
      <c r="Z41" s="12">
        <v>5.4795110805700889E-2</v>
      </c>
      <c r="AA41" s="12">
        <v>9.0439262717533029E-3</v>
      </c>
      <c r="AB41" s="12">
        <v>1.1569702130775562E-2</v>
      </c>
      <c r="AC41" s="12">
        <v>5.4904968689467877E-2</v>
      </c>
      <c r="AD41" s="12">
        <v>5.8787124221688622E-2</v>
      </c>
      <c r="AE41" s="12">
        <v>2.8391245824816756E-2</v>
      </c>
      <c r="AF41" s="12">
        <v>3.4632001842111591E-2</v>
      </c>
      <c r="AG41" s="12">
        <v>3.4728166413606425E-2</v>
      </c>
      <c r="AH41" s="12">
        <v>2.8017321280547649E-2</v>
      </c>
      <c r="AI41" s="12">
        <v>7.4432030128384272E-2</v>
      </c>
      <c r="AJ41" s="12">
        <v>5.0143921353398901E-2</v>
      </c>
      <c r="AK41" s="12">
        <v>3.3085772968789326E-2</v>
      </c>
      <c r="AL41" s="12">
        <v>2.5073379856839769E-2</v>
      </c>
      <c r="AM41" s="12">
        <v>2.5834873934865134E-2</v>
      </c>
      <c r="AN41" s="12">
        <v>-1.7209715061021775E-2</v>
      </c>
      <c r="AO41" s="12">
        <v>1.3323728998707115E-2</v>
      </c>
      <c r="AP41" s="12">
        <v>0.13044439192224619</v>
      </c>
      <c r="AQ41" s="12">
        <v>3.2665683526091151E-2</v>
      </c>
      <c r="AR41" s="12">
        <v>4.9236463884533817E-3</v>
      </c>
      <c r="AS41" s="12">
        <v>2.2622469327998773E-2</v>
      </c>
      <c r="AT41" s="12">
        <v>4.6300649677680134E-2</v>
      </c>
      <c r="AU41" s="12">
        <v>3.9265867593630266E-2</v>
      </c>
      <c r="AV41" s="12">
        <v>1.356340442937971E-2</v>
      </c>
      <c r="AW41" s="12">
        <v>3.687979674876489E-2</v>
      </c>
      <c r="AX41" s="12">
        <v>2.8952065419622974E-2</v>
      </c>
    </row>
    <row r="42" spans="1:50" ht="13" x14ac:dyDescent="0.3">
      <c r="A42" s="6" t="s">
        <v>114</v>
      </c>
      <c r="B42" s="7" t="s">
        <v>115</v>
      </c>
      <c r="C42" s="5" t="s">
        <v>63</v>
      </c>
      <c r="D42" s="13" t="s">
        <v>64</v>
      </c>
      <c r="E42" s="13" t="s">
        <v>64</v>
      </c>
      <c r="F42" s="13" t="s">
        <v>64</v>
      </c>
      <c r="G42" s="13" t="s">
        <v>64</v>
      </c>
      <c r="H42" s="13" t="s">
        <v>64</v>
      </c>
      <c r="I42" s="13" t="s">
        <v>64</v>
      </c>
      <c r="J42" s="13" t="s">
        <v>64</v>
      </c>
      <c r="K42" s="13" t="s">
        <v>64</v>
      </c>
      <c r="L42" s="13" t="s">
        <v>64</v>
      </c>
      <c r="M42" s="13" t="s">
        <v>64</v>
      </c>
      <c r="N42" s="13">
        <v>0.29816885022004153</v>
      </c>
      <c r="O42" s="13">
        <v>-0.59280690474798836</v>
      </c>
      <c r="P42" s="13">
        <v>0.52291866028708145</v>
      </c>
      <c r="Q42" s="13">
        <v>-9.8306575764240192E-2</v>
      </c>
      <c r="R42" s="13">
        <v>1.5368989547038325</v>
      </c>
      <c r="S42" s="13">
        <v>-0.17236880056037024</v>
      </c>
      <c r="T42" s="13">
        <v>4.9121293084850408E-2</v>
      </c>
      <c r="U42" s="13">
        <v>3.3803128806213216E-2</v>
      </c>
      <c r="V42" s="13">
        <v>0.45925393230919892</v>
      </c>
      <c r="W42" s="13">
        <v>0.23879376330331026</v>
      </c>
      <c r="X42" s="13">
        <v>0.21088492953574003</v>
      </c>
      <c r="Y42" s="13">
        <v>0.18059555431287561</v>
      </c>
      <c r="Z42" s="13">
        <v>9.1304708222811795E-2</v>
      </c>
      <c r="AA42" s="13">
        <v>3.1087745568775478E-2</v>
      </c>
      <c r="AB42" s="14">
        <v>-6.3021252637505479E-2</v>
      </c>
      <c r="AC42" s="14">
        <v>2.5720222384455465E-3</v>
      </c>
      <c r="AD42" s="14">
        <v>0.19624372647427854</v>
      </c>
      <c r="AE42" s="14">
        <v>0.18056030304874912</v>
      </c>
      <c r="AF42" s="14">
        <v>0.16645777474575998</v>
      </c>
      <c r="AG42" s="13">
        <v>8.113107462970854E-3</v>
      </c>
      <c r="AH42" s="13">
        <v>0.14373747799162168</v>
      </c>
      <c r="AI42" s="13">
        <v>0.10334922867767826</v>
      </c>
      <c r="AJ42" s="13">
        <v>0.13257407694487061</v>
      </c>
      <c r="AK42" s="13">
        <v>5.3145922372026269E-2</v>
      </c>
      <c r="AL42" s="13">
        <v>6.9488794623749864E-2</v>
      </c>
      <c r="AM42" s="13">
        <v>1.3732297718896416E-2</v>
      </c>
      <c r="AN42" s="13">
        <v>0.12877023208900781</v>
      </c>
      <c r="AO42" s="13">
        <v>5.4795147631036767E-2</v>
      </c>
      <c r="AP42" s="13">
        <v>4.8119086884819119E-2</v>
      </c>
      <c r="AQ42" s="13">
        <v>9.5119159811119736E-2</v>
      </c>
      <c r="AR42" s="13">
        <v>-5.4500989868405653E-2</v>
      </c>
      <c r="AS42" s="13">
        <v>3.0403270826968243E-2</v>
      </c>
      <c r="AT42" s="13">
        <v>-1.1195802350311238E-2</v>
      </c>
      <c r="AU42" s="13">
        <v>4.2503587363687999E-2</v>
      </c>
      <c r="AV42" s="13">
        <v>1.4439084922240197E-2</v>
      </c>
      <c r="AW42" s="13">
        <v>3.5390925731014333E-3</v>
      </c>
      <c r="AX42" s="13">
        <v>8.5828021473277449E-2</v>
      </c>
    </row>
    <row r="43" spans="1:50" ht="13" x14ac:dyDescent="0.3">
      <c r="A43" s="6" t="s">
        <v>116</v>
      </c>
      <c r="B43" s="7" t="s">
        <v>117</v>
      </c>
      <c r="C43" s="5" t="s">
        <v>63</v>
      </c>
      <c r="D43" s="12" t="s">
        <v>64</v>
      </c>
      <c r="E43" s="12">
        <v>4.2455219761524832E-2</v>
      </c>
      <c r="F43" s="12">
        <v>6.604193261382546E-2</v>
      </c>
      <c r="G43" s="12">
        <v>3.8786025963187011E-2</v>
      </c>
      <c r="H43" s="12">
        <v>0.16151857722352489</v>
      </c>
      <c r="I43" s="12">
        <v>6.6868415364228537E-2</v>
      </c>
      <c r="J43" s="12">
        <v>2.9632305008897197E-2</v>
      </c>
      <c r="K43" s="12">
        <v>1.8480208210356263E-4</v>
      </c>
      <c r="L43" s="12">
        <v>3.5518214183676379E-2</v>
      </c>
      <c r="M43" s="12">
        <v>1.2858554251104477E-2</v>
      </c>
      <c r="N43" s="12">
        <v>4.2726580226111199E-2</v>
      </c>
      <c r="O43" s="12">
        <v>3.0845280834721607E-2</v>
      </c>
      <c r="P43" s="12">
        <v>-2.5474488332602279E-2</v>
      </c>
      <c r="Q43" s="12">
        <v>8.0735176413064089E-2</v>
      </c>
      <c r="R43" s="12">
        <v>-1.2765963578100282E-3</v>
      </c>
      <c r="S43" s="12">
        <v>8.5941365972874335E-3</v>
      </c>
      <c r="T43" s="12">
        <v>2.4295383805556844E-2</v>
      </c>
      <c r="U43" s="12">
        <v>5.4820001424403908E-2</v>
      </c>
      <c r="V43" s="12">
        <v>3.3976527282235248E-2</v>
      </c>
      <c r="W43" s="12">
        <v>3.766922020104771E-3</v>
      </c>
      <c r="X43" s="12">
        <v>1.4036591572687603E-2</v>
      </c>
      <c r="Y43" s="12">
        <v>5.3636998320659671E-2</v>
      </c>
      <c r="Z43" s="12">
        <v>8.5794549626668756E-2</v>
      </c>
      <c r="AA43" s="12">
        <v>4.1367632263278512E-2</v>
      </c>
      <c r="AB43" s="12">
        <v>4.1206786776576722E-2</v>
      </c>
      <c r="AC43" s="12">
        <v>-4.3906163960559838E-2</v>
      </c>
      <c r="AD43" s="12">
        <v>2.1431745839816652E-2</v>
      </c>
      <c r="AE43" s="12">
        <v>-5.3011745428151069E-2</v>
      </c>
      <c r="AF43" s="12">
        <v>5.6363094076288339E-2</v>
      </c>
      <c r="AG43" s="12">
        <v>7.3839248549093142E-2</v>
      </c>
      <c r="AH43" s="12">
        <v>5.1970184543792701E-2</v>
      </c>
      <c r="AI43" s="12">
        <v>8.0998107070001588E-2</v>
      </c>
      <c r="AJ43" s="12">
        <v>6.8085280009384519E-2</v>
      </c>
      <c r="AK43" s="12">
        <v>6.9098919779737963E-2</v>
      </c>
      <c r="AL43" s="12">
        <v>6.8404839927165756E-2</v>
      </c>
      <c r="AM43" s="12">
        <v>4.8772449582501889E-2</v>
      </c>
      <c r="AN43" s="12">
        <v>4.9802852084253862E-2</v>
      </c>
      <c r="AO43" s="12">
        <v>2.1202028377797659E-2</v>
      </c>
      <c r="AP43" s="12">
        <v>3.356609294768112E-2</v>
      </c>
      <c r="AQ43" s="12">
        <v>6.4327843021572115E-2</v>
      </c>
      <c r="AR43" s="14">
        <v>-1.9829466587348698E-3</v>
      </c>
      <c r="AS43" s="14">
        <v>-5.0676896121959079E-3</v>
      </c>
      <c r="AT43" s="14">
        <v>7.9426405194997531E-5</v>
      </c>
      <c r="AU43" s="14">
        <v>0.14251539331668533</v>
      </c>
      <c r="AV43" s="14">
        <v>1.876910686737502E-2</v>
      </c>
      <c r="AW43" s="12">
        <v>2.2056221799179283E-2</v>
      </c>
      <c r="AX43" s="12">
        <v>-5.0432582423842404E-3</v>
      </c>
    </row>
    <row r="44" spans="1:50" x14ac:dyDescent="0.25">
      <c r="A44" s="8" t="s">
        <v>118</v>
      </c>
      <c r="D44" t="s">
        <v>64</v>
      </c>
      <c r="E44" t="s">
        <v>64</v>
      </c>
      <c r="F44" t="s">
        <v>64</v>
      </c>
      <c r="G44" t="s">
        <v>64</v>
      </c>
      <c r="H44" t="s">
        <v>64</v>
      </c>
      <c r="I44" t="s">
        <v>64</v>
      </c>
      <c r="J44" t="s">
        <v>64</v>
      </c>
      <c r="K44" t="s">
        <v>64</v>
      </c>
      <c r="L44" t="s">
        <v>64</v>
      </c>
      <c r="M44" t="s">
        <v>64</v>
      </c>
      <c r="N44" t="s">
        <v>64</v>
      </c>
      <c r="O44" t="s">
        <v>64</v>
      </c>
      <c r="P44" t="s">
        <v>64</v>
      </c>
      <c r="Q44" t="s">
        <v>64</v>
      </c>
      <c r="R44" t="s">
        <v>64</v>
      </c>
      <c r="S44" t="s">
        <v>64</v>
      </c>
      <c r="T44" t="s">
        <v>64</v>
      </c>
      <c r="U44" t="s">
        <v>64</v>
      </c>
      <c r="V44" t="s">
        <v>64</v>
      </c>
      <c r="W44" t="s">
        <v>64</v>
      </c>
      <c r="X44" t="s">
        <v>64</v>
      </c>
      <c r="Y44" t="s">
        <v>64</v>
      </c>
      <c r="Z44" t="s">
        <v>64</v>
      </c>
      <c r="AA44" t="s">
        <v>64</v>
      </c>
      <c r="AB44" t="s">
        <v>64</v>
      </c>
      <c r="AC44" t="s">
        <v>64</v>
      </c>
      <c r="AD44" t="s">
        <v>64</v>
      </c>
      <c r="AE44" t="s">
        <v>64</v>
      </c>
      <c r="AF44" t="s">
        <v>64</v>
      </c>
      <c r="AG44" t="s">
        <v>64</v>
      </c>
      <c r="AH44" t="s">
        <v>64</v>
      </c>
      <c r="AI44">
        <v>7.6044438873246634E-2</v>
      </c>
      <c r="AJ44">
        <v>6.8156411648432128E-2</v>
      </c>
      <c r="AK44">
        <v>5.0768891435179042E-2</v>
      </c>
      <c r="AL44">
        <v>4.1653041352979439E-2</v>
      </c>
      <c r="AM44">
        <v>2.7404001842071205E-2</v>
      </c>
      <c r="AN44">
        <v>4.1712217992351357E-2</v>
      </c>
      <c r="AO44">
        <v>2.6456333711101999E-2</v>
      </c>
      <c r="AP44">
        <v>3.633718226005251E-2</v>
      </c>
      <c r="AQ44">
        <v>4.9466509318449786E-2</v>
      </c>
      <c r="AR44">
        <v>2.5456924817594921E-2</v>
      </c>
      <c r="AS44">
        <v>7.7969462807526259E-3</v>
      </c>
      <c r="AT44">
        <v>1.2917651105740115E-2</v>
      </c>
      <c r="AU44">
        <v>1.6655006179207187E-2</v>
      </c>
      <c r="AV44">
        <v>4.1204424266002411E-2</v>
      </c>
      <c r="AW44">
        <v>4.1505714670283043E-2</v>
      </c>
      <c r="AX44">
        <v>2.235974870035386E-2</v>
      </c>
    </row>
    <row r="45" spans="1:50" x14ac:dyDescent="0.25">
      <c r="A45" s="9" t="s">
        <v>119</v>
      </c>
    </row>
    <row r="46" spans="1:50" x14ac:dyDescent="0.25">
      <c r="A46" s="10" t="s">
        <v>120</v>
      </c>
      <c r="B46" s="9" t="s">
        <v>121</v>
      </c>
    </row>
    <row r="47" spans="1:50" x14ac:dyDescent="0.25">
      <c r="A47" s="10" t="s">
        <v>122</v>
      </c>
      <c r="B47" s="9" t="s">
        <v>123</v>
      </c>
    </row>
    <row r="48" spans="1:50" x14ac:dyDescent="0.25">
      <c r="A48" s="10" t="s">
        <v>124</v>
      </c>
      <c r="B48" s="9" t="s">
        <v>125</v>
      </c>
    </row>
    <row r="49" spans="1:2" x14ac:dyDescent="0.25">
      <c r="A49" s="10" t="s">
        <v>126</v>
      </c>
      <c r="B49" s="9" t="s">
        <v>127</v>
      </c>
    </row>
  </sheetData>
  <mergeCells count="9">
    <mergeCell ref="A6:C6"/>
    <mergeCell ref="D6:AX6"/>
    <mergeCell ref="A7:C7"/>
    <mergeCell ref="A3:C3"/>
    <mergeCell ref="D3:AX3"/>
    <mergeCell ref="A4:C4"/>
    <mergeCell ref="D4:AX4"/>
    <mergeCell ref="A5:C5"/>
    <mergeCell ref="D5:AX5"/>
  </mergeCells>
  <hyperlinks>
    <hyperlink ref="A2" r:id="rId1" display="http://localhost/OECDStat_Metadata/ShowMetadata.ashx?Dataset=SHA&amp;ShowOnWeb=true&amp;Lang=en"/>
    <hyperlink ref="A9" r:id="rId2" display="http://localhost/OECDStat_Metadata/ShowMetadata.ashx?Dataset=SHA&amp;Coords=[LOCATION].[AUS]&amp;ShowOnWeb=true&amp;Lang=en"/>
    <hyperlink ref="C9" r:id="rId3" display="http://localhost/OECDStat_Metadata/ShowMetadata.ashx?Dataset=SHA&amp;Coords=[%5bHC%5d.%5bHCTOT%5d%2c%5bHF%5d.%5bHF1%5d%2c%5bHP%5d.%5bHPTOT%5d%2c%5bMEASURE%5d.%5bREPPER%5d%2c%5bLOCATION%5d.%5bAUS%5d]&amp;ShowOnWeb=true&amp;Lang=en"/>
    <hyperlink ref="A10" r:id="rId4" display="http://localhost/OECDStat_Metadata/ShowMetadata.ashx?Dataset=SHA&amp;Coords=[LOCATION].[AUT]&amp;ShowOnWeb=true&amp;Lang=en"/>
    <hyperlink ref="C10" r:id="rId5" display="http://localhost/OECDStat_Metadata/ShowMetadata.ashx?Dataset=SHA&amp;Coords=[%5bHC%5d.%5bHCTOT%5d%2c%5bHF%5d.%5bHF1%5d%2c%5bHP%5d.%5bHPTOT%5d%2c%5bMEASURE%5d.%5bREPPER%5d%2c%5bLOCATION%5d.%5bAUT%5d]&amp;ShowOnWeb=true&amp;Lang=en"/>
    <hyperlink ref="A11" r:id="rId6" display="http://localhost/OECDStat_Metadata/ShowMetadata.ashx?Dataset=SHA&amp;Coords=[LOCATION].[BEL]&amp;ShowOnWeb=true&amp;Lang=en"/>
    <hyperlink ref="C11" r:id="rId7" display="http://localhost/OECDStat_Metadata/ShowMetadata.ashx?Dataset=SHA&amp;Coords=[%5bHC%5d.%5bHCTOT%5d%2c%5bHF%5d.%5bHF1%5d%2c%5bHP%5d.%5bHPTOT%5d%2c%5bMEASURE%5d.%5bREPPER%5d%2c%5bLOCATION%5d.%5bBEL%5d]&amp;ShowOnWeb=true&amp;Lang=en"/>
    <hyperlink ref="A12" r:id="rId8" display="http://localhost/OECDStat_Metadata/ShowMetadata.ashx?Dataset=SHA&amp;Coords=[LOCATION].[CAN]&amp;ShowOnWeb=true&amp;Lang=en"/>
    <hyperlink ref="C12" r:id="rId9" display="http://localhost/OECDStat_Metadata/ShowMetadata.ashx?Dataset=SHA&amp;Coords=[%5bHC%5d.%5bHCTOT%5d%2c%5bHF%5d.%5bHF1%5d%2c%5bHP%5d.%5bHPTOT%5d%2c%5bMEASURE%5d.%5bREPPER%5d%2c%5bLOCATION%5d.%5bCAN%5d]&amp;ShowOnWeb=true&amp;Lang=en"/>
    <hyperlink ref="A13" r:id="rId10" display="http://localhost/OECDStat_Metadata/ShowMetadata.ashx?Dataset=SHA&amp;Coords=[LOCATION].[CHL]&amp;ShowOnWeb=true&amp;Lang=en"/>
    <hyperlink ref="C13" r:id="rId11" display="http://localhost/OECDStat_Metadata/ShowMetadata.ashx?Dataset=SHA&amp;Coords=[%5bHC%5d.%5bHCTOT%5d%2c%5bHF%5d.%5bHF1%5d%2c%5bHP%5d.%5bHPTOT%5d%2c%5bMEASURE%5d.%5bREPPER%5d%2c%5bLOCATION%5d.%5bCHL%5d]&amp;ShowOnWeb=true&amp;Lang=en"/>
    <hyperlink ref="A14" r:id="rId12" display="http://localhost/OECDStat_Metadata/ShowMetadata.ashx?Dataset=SHA&amp;Coords=[LOCATION].[CZE]&amp;ShowOnWeb=true&amp;Lang=en"/>
    <hyperlink ref="C14" r:id="rId13" display="http://localhost/OECDStat_Metadata/ShowMetadata.ashx?Dataset=SHA&amp;Coords=[%5bHC%5d.%5bHCTOT%5d%2c%5bHF%5d.%5bHF1%5d%2c%5bHP%5d.%5bHPTOT%5d%2c%5bMEASURE%5d.%5bREPPER%5d%2c%5bLOCATION%5d.%5bCZE%5d]&amp;ShowOnWeb=true&amp;Lang=en"/>
    <hyperlink ref="A15" r:id="rId14" display="http://localhost/OECDStat_Metadata/ShowMetadata.ashx?Dataset=SHA&amp;Coords=[LOCATION].[DNK]&amp;ShowOnWeb=true&amp;Lang=en"/>
    <hyperlink ref="C15" r:id="rId15" display="http://localhost/OECDStat_Metadata/ShowMetadata.ashx?Dataset=SHA&amp;Coords=[%5bHC%5d.%5bHCTOT%5d%2c%5bHF%5d.%5bHF1%5d%2c%5bHP%5d.%5bHPTOT%5d%2c%5bMEASURE%5d.%5bREPPER%5d%2c%5bLOCATION%5d.%5bDNK%5d]&amp;ShowOnWeb=true&amp;Lang=en"/>
    <hyperlink ref="A16" r:id="rId16" display="http://localhost/OECDStat_Metadata/ShowMetadata.ashx?Dataset=SHA&amp;Coords=[LOCATION].[EST]&amp;ShowOnWeb=true&amp;Lang=en"/>
    <hyperlink ref="C16" r:id="rId17" display="http://localhost/OECDStat_Metadata/ShowMetadata.ashx?Dataset=SHA&amp;Coords=[%5bHC%5d.%5bHCTOT%5d%2c%5bHF%5d.%5bHF1%5d%2c%5bHP%5d.%5bHPTOT%5d%2c%5bMEASURE%5d.%5bREPPER%5d%2c%5bLOCATION%5d.%5bEST%5d]&amp;ShowOnWeb=true&amp;Lang=en"/>
    <hyperlink ref="A17" r:id="rId18" display="http://localhost/OECDStat_Metadata/ShowMetadata.ashx?Dataset=SHA&amp;Coords=[LOCATION].[FIN]&amp;ShowOnWeb=true&amp;Lang=en"/>
    <hyperlink ref="C17" r:id="rId19" display="http://localhost/OECDStat_Metadata/ShowMetadata.ashx?Dataset=SHA&amp;Coords=[%5bHC%5d.%5bHCTOT%5d%2c%5bHF%5d.%5bHF1%5d%2c%5bHP%5d.%5bHPTOT%5d%2c%5bMEASURE%5d.%5bREPPER%5d%2c%5bLOCATION%5d.%5bFIN%5d]&amp;ShowOnWeb=true&amp;Lang=en"/>
    <hyperlink ref="A18" r:id="rId20" display="http://localhost/OECDStat_Metadata/ShowMetadata.ashx?Dataset=SHA&amp;Coords=[LOCATION].[FRA]&amp;ShowOnWeb=true&amp;Lang=en"/>
    <hyperlink ref="C18" r:id="rId21" display="http://localhost/OECDStat_Metadata/ShowMetadata.ashx?Dataset=SHA&amp;Coords=[%5bHC%5d.%5bHCTOT%5d%2c%5bHF%5d.%5bHF1%5d%2c%5bHP%5d.%5bHPTOT%5d%2c%5bMEASURE%5d.%5bREPPER%5d%2c%5bLOCATION%5d.%5bFRA%5d]&amp;ShowOnWeb=true&amp;Lang=en"/>
    <hyperlink ref="A19" r:id="rId22" display="http://localhost/OECDStat_Metadata/ShowMetadata.ashx?Dataset=SHA&amp;Coords=[LOCATION].[DEU]&amp;ShowOnWeb=true&amp;Lang=en"/>
    <hyperlink ref="C19" r:id="rId23" display="http://localhost/OECDStat_Metadata/ShowMetadata.ashx?Dataset=SHA&amp;Coords=[%5bHC%5d.%5bHCTOT%5d%2c%5bHF%5d.%5bHF1%5d%2c%5bHP%5d.%5bHPTOT%5d%2c%5bMEASURE%5d.%5bREPPER%5d%2c%5bLOCATION%5d.%5bDEU%5d]&amp;ShowOnWeb=true&amp;Lang=en"/>
    <hyperlink ref="A20" r:id="rId24" display="http://localhost/OECDStat_Metadata/ShowMetadata.ashx?Dataset=SHA&amp;Coords=[LOCATION].[GRC]&amp;ShowOnWeb=true&amp;Lang=en"/>
    <hyperlink ref="C20" r:id="rId25" display="http://localhost/OECDStat_Metadata/ShowMetadata.ashx?Dataset=SHA&amp;Coords=[%5bHC%5d.%5bHCTOT%5d%2c%5bHF%5d.%5bHF1%5d%2c%5bHP%5d.%5bHPTOT%5d%2c%5bMEASURE%5d.%5bREPPER%5d%2c%5bLOCATION%5d.%5bGRC%5d]&amp;ShowOnWeb=true&amp;Lang=en"/>
    <hyperlink ref="A21" r:id="rId26" display="http://localhost/OECDStat_Metadata/ShowMetadata.ashx?Dataset=SHA&amp;Coords=[LOCATION].[HUN]&amp;ShowOnWeb=true&amp;Lang=en"/>
    <hyperlink ref="C21" r:id="rId27" display="http://localhost/OECDStat_Metadata/ShowMetadata.ashx?Dataset=SHA&amp;Coords=[%5bHC%5d.%5bHCTOT%5d%2c%5bHF%5d.%5bHF1%5d%2c%5bHP%5d.%5bHPTOT%5d%2c%5bMEASURE%5d.%5bREPPER%5d%2c%5bLOCATION%5d.%5bHUN%5d]&amp;ShowOnWeb=true&amp;Lang=en"/>
    <hyperlink ref="A22" r:id="rId28" display="http://localhost/OECDStat_Metadata/ShowMetadata.ashx?Dataset=SHA&amp;Coords=[LOCATION].[ISL]&amp;ShowOnWeb=true&amp;Lang=en"/>
    <hyperlink ref="C22" r:id="rId29" display="http://localhost/OECDStat_Metadata/ShowMetadata.ashx?Dataset=SHA&amp;Coords=[%5bHC%5d.%5bHCTOT%5d%2c%5bHF%5d.%5bHF1%5d%2c%5bHP%5d.%5bHPTOT%5d%2c%5bMEASURE%5d.%5bREPPER%5d%2c%5bLOCATION%5d.%5bISL%5d]&amp;ShowOnWeb=true&amp;Lang=en"/>
    <hyperlink ref="A23" r:id="rId30" display="http://localhost/OECDStat_Metadata/ShowMetadata.ashx?Dataset=SHA&amp;Coords=[LOCATION].[IRL]&amp;ShowOnWeb=true&amp;Lang=en"/>
    <hyperlink ref="C23" r:id="rId31" display="http://localhost/OECDStat_Metadata/ShowMetadata.ashx?Dataset=SHA&amp;Coords=[%5bHC%5d.%5bHCTOT%5d%2c%5bHF%5d.%5bHF1%5d%2c%5bHP%5d.%5bHPTOT%5d%2c%5bMEASURE%5d.%5bREPPER%5d%2c%5bLOCATION%5d.%5bIRL%5d]&amp;ShowOnWeb=true&amp;Lang=en"/>
    <hyperlink ref="A24" r:id="rId32" display="http://localhost/OECDStat_Metadata/ShowMetadata.ashx?Dataset=SHA&amp;Coords=[LOCATION].[ISR]&amp;ShowOnWeb=true&amp;Lang=en"/>
    <hyperlink ref="C24" r:id="rId33" display="http://localhost/OECDStat_Metadata/ShowMetadata.ashx?Dataset=SHA&amp;Coords=[%5bHC%5d.%5bHCTOT%5d%2c%5bHF%5d.%5bHF1%5d%2c%5bHP%5d.%5bHPTOT%5d%2c%5bMEASURE%5d.%5bREPPER%5d%2c%5bLOCATION%5d.%5bISR%5d]&amp;ShowOnWeb=true&amp;Lang=en"/>
    <hyperlink ref="A25" r:id="rId34" display="http://localhost/OECDStat_Metadata/ShowMetadata.ashx?Dataset=SHA&amp;Coords=[LOCATION].[ITA]&amp;ShowOnWeb=true&amp;Lang=en"/>
    <hyperlink ref="C25" r:id="rId35" display="http://localhost/OECDStat_Metadata/ShowMetadata.ashx?Dataset=SHA&amp;Coords=[%5bHC%5d.%5bHCTOT%5d%2c%5bHF%5d.%5bHF1%5d%2c%5bHP%5d.%5bHPTOT%5d%2c%5bMEASURE%5d.%5bREPPER%5d%2c%5bLOCATION%5d.%5bITA%5d]&amp;ShowOnWeb=true&amp;Lang=en"/>
    <hyperlink ref="A26" r:id="rId36" display="http://localhost/OECDStat_Metadata/ShowMetadata.ashx?Dataset=SHA&amp;Coords=[LOCATION].[JPN]&amp;ShowOnWeb=true&amp;Lang=en"/>
    <hyperlink ref="C26" r:id="rId37" display="http://localhost/OECDStat_Metadata/ShowMetadata.ashx?Dataset=SHA&amp;Coords=[%5bHC%5d.%5bHCTOT%5d%2c%5bHF%5d.%5bHF1%5d%2c%5bHP%5d.%5bHPTOT%5d%2c%5bMEASURE%5d.%5bREPPER%5d%2c%5bLOCATION%5d.%5bJPN%5d]&amp;ShowOnWeb=true&amp;Lang=en"/>
    <hyperlink ref="A27" r:id="rId38" display="http://localhost/OECDStat_Metadata/ShowMetadata.ashx?Dataset=SHA&amp;Coords=[LOCATION].[KOR]&amp;ShowOnWeb=true&amp;Lang=en"/>
    <hyperlink ref="C27" r:id="rId39" display="http://localhost/OECDStat_Metadata/ShowMetadata.ashx?Dataset=SHA&amp;Coords=[%5bHC%5d.%5bHCTOT%5d%2c%5bHF%5d.%5bHF1%5d%2c%5bHP%5d.%5bHPTOT%5d%2c%5bMEASURE%5d.%5bREPPER%5d%2c%5bLOCATION%5d.%5bKOR%5d]&amp;ShowOnWeb=true&amp;Lang=en"/>
    <hyperlink ref="A28" r:id="rId40" display="http://localhost/OECDStat_Metadata/ShowMetadata.ashx?Dataset=SHA&amp;Coords=[LOCATION].[LVA]&amp;ShowOnWeb=true&amp;Lang=en"/>
    <hyperlink ref="C28" r:id="rId41" display="http://localhost/OECDStat_Metadata/ShowMetadata.ashx?Dataset=SHA&amp;Coords=[%5bHC%5d.%5bHCTOT%5d%2c%5bHF%5d.%5bHF1%5d%2c%5bHP%5d.%5bHPTOT%5d%2c%5bMEASURE%5d.%5bREPPER%5d%2c%5bLOCATION%5d.%5bLVA%5d]&amp;ShowOnWeb=true&amp;Lang=en"/>
    <hyperlink ref="A29" r:id="rId42" display="http://localhost/OECDStat_Metadata/ShowMetadata.ashx?Dataset=SHA&amp;Coords=[LOCATION].[LUX]&amp;ShowOnWeb=true&amp;Lang=en"/>
    <hyperlink ref="C29" r:id="rId43" display="http://localhost/OECDStat_Metadata/ShowMetadata.ashx?Dataset=SHA&amp;Coords=[%5bHC%5d.%5bHCTOT%5d%2c%5bHF%5d.%5bHF1%5d%2c%5bHP%5d.%5bHPTOT%5d%2c%5bMEASURE%5d.%5bREPPER%5d%2c%5bLOCATION%5d.%5bLUX%5d]&amp;ShowOnWeb=true&amp;Lang=en"/>
    <hyperlink ref="A30" r:id="rId44" display="http://localhost/OECDStat_Metadata/ShowMetadata.ashx?Dataset=SHA&amp;Coords=[LOCATION].[MEX]&amp;ShowOnWeb=true&amp;Lang=en"/>
    <hyperlink ref="C30" r:id="rId45" display="http://localhost/OECDStat_Metadata/ShowMetadata.ashx?Dataset=SHA&amp;Coords=[%5bHC%5d.%5bHCTOT%5d%2c%5bHF%5d.%5bHF1%5d%2c%5bHP%5d.%5bHPTOT%5d%2c%5bMEASURE%5d.%5bREPPER%5d%2c%5bLOCATION%5d.%5bMEX%5d]&amp;ShowOnWeb=true&amp;Lang=en"/>
    <hyperlink ref="A31" r:id="rId46" display="http://localhost/OECDStat_Metadata/ShowMetadata.ashx?Dataset=SHA&amp;Coords=[LOCATION].[NLD]&amp;ShowOnWeb=true&amp;Lang=en"/>
    <hyperlink ref="C31" r:id="rId47" display="http://localhost/OECDStat_Metadata/ShowMetadata.ashx?Dataset=SHA&amp;Coords=[%5bHC%5d.%5bHCTOT%5d%2c%5bHF%5d.%5bHF1%5d%2c%5bHP%5d.%5bHPTOT%5d%2c%5bMEASURE%5d.%5bREPPER%5d%2c%5bLOCATION%5d.%5bNLD%5d]&amp;ShowOnWeb=true&amp;Lang=en"/>
    <hyperlink ref="A32" r:id="rId48" display="http://localhost/OECDStat_Metadata/ShowMetadata.ashx?Dataset=SHA&amp;Coords=[LOCATION].[NZL]&amp;ShowOnWeb=true&amp;Lang=en"/>
    <hyperlink ref="C32" r:id="rId49" display="http://localhost/OECDStat_Metadata/ShowMetadata.ashx?Dataset=SHA&amp;Coords=[%5bHC%5d.%5bHCTOT%5d%2c%5bHF%5d.%5bHF1%5d%2c%5bHP%5d.%5bHPTOT%5d%2c%5bMEASURE%5d.%5bREPPER%5d%2c%5bLOCATION%5d.%5bNZL%5d]&amp;ShowOnWeb=true&amp;Lang=en"/>
    <hyperlink ref="A33" r:id="rId50" display="http://localhost/OECDStat_Metadata/ShowMetadata.ashx?Dataset=SHA&amp;Coords=[LOCATION].[NOR]&amp;ShowOnWeb=true&amp;Lang=en"/>
    <hyperlink ref="C33" r:id="rId51" display="http://localhost/OECDStat_Metadata/ShowMetadata.ashx?Dataset=SHA&amp;Coords=[%5bHC%5d.%5bHCTOT%5d%2c%5bHF%5d.%5bHF1%5d%2c%5bHP%5d.%5bHPTOT%5d%2c%5bMEASURE%5d.%5bREPPER%5d%2c%5bLOCATION%5d.%5bNOR%5d]&amp;ShowOnWeb=true&amp;Lang=en"/>
    <hyperlink ref="A34" r:id="rId52" display="http://localhost/OECDStat_Metadata/ShowMetadata.ashx?Dataset=SHA&amp;Coords=[LOCATION].[POL]&amp;ShowOnWeb=true&amp;Lang=en"/>
    <hyperlink ref="C34" r:id="rId53" display="http://localhost/OECDStat_Metadata/ShowMetadata.ashx?Dataset=SHA&amp;Coords=[%5bHC%5d.%5bHCTOT%5d%2c%5bHF%5d.%5bHF1%5d%2c%5bHP%5d.%5bHPTOT%5d%2c%5bMEASURE%5d.%5bREPPER%5d%2c%5bLOCATION%5d.%5bPOL%5d]&amp;ShowOnWeb=true&amp;Lang=en"/>
    <hyperlink ref="A35" r:id="rId54" display="http://localhost/OECDStat_Metadata/ShowMetadata.ashx?Dataset=SHA&amp;Coords=[LOCATION].[PRT]&amp;ShowOnWeb=true&amp;Lang=en"/>
    <hyperlink ref="C35" r:id="rId55" display="http://localhost/OECDStat_Metadata/ShowMetadata.ashx?Dataset=SHA&amp;Coords=[%5bHC%5d.%5bHCTOT%5d%2c%5bHF%5d.%5bHF1%5d%2c%5bHP%5d.%5bHPTOT%5d%2c%5bMEASURE%5d.%5bREPPER%5d%2c%5bLOCATION%5d.%5bPRT%5d]&amp;ShowOnWeb=true&amp;Lang=en"/>
    <hyperlink ref="A36" r:id="rId56" display="http://localhost/OECDStat_Metadata/ShowMetadata.ashx?Dataset=SHA&amp;Coords=[LOCATION].[SVK]&amp;ShowOnWeb=true&amp;Lang=en"/>
    <hyperlink ref="C36" r:id="rId57" display="http://localhost/OECDStat_Metadata/ShowMetadata.ashx?Dataset=SHA&amp;Coords=[%5bHC%5d.%5bHCTOT%5d%2c%5bHF%5d.%5bHF1%5d%2c%5bHP%5d.%5bHPTOT%5d%2c%5bMEASURE%5d.%5bREPPER%5d%2c%5bLOCATION%5d.%5bSVK%5d]&amp;ShowOnWeb=true&amp;Lang=en"/>
    <hyperlink ref="A37" r:id="rId58" display="http://localhost/OECDStat_Metadata/ShowMetadata.ashx?Dataset=SHA&amp;Coords=[LOCATION].[SVN]&amp;ShowOnWeb=true&amp;Lang=en"/>
    <hyperlink ref="C37" r:id="rId59" display="http://localhost/OECDStat_Metadata/ShowMetadata.ashx?Dataset=SHA&amp;Coords=[%5bHC%5d.%5bHCTOT%5d%2c%5bHF%5d.%5bHF1%5d%2c%5bHP%5d.%5bHPTOT%5d%2c%5bMEASURE%5d.%5bREPPER%5d%2c%5bLOCATION%5d.%5bSVN%5d]&amp;ShowOnWeb=true&amp;Lang=en"/>
    <hyperlink ref="A38" r:id="rId60" display="http://localhost/OECDStat_Metadata/ShowMetadata.ashx?Dataset=SHA&amp;Coords=[LOCATION].[ESP]&amp;ShowOnWeb=true&amp;Lang=en"/>
    <hyperlink ref="C38" r:id="rId61" display="http://localhost/OECDStat_Metadata/ShowMetadata.ashx?Dataset=SHA&amp;Coords=[%5bHC%5d.%5bHCTOT%5d%2c%5bHF%5d.%5bHF1%5d%2c%5bHP%5d.%5bHPTOT%5d%2c%5bMEASURE%5d.%5bREPPER%5d%2c%5bLOCATION%5d.%5bESP%5d]&amp;ShowOnWeb=true&amp;Lang=en"/>
    <hyperlink ref="A39" r:id="rId62" display="http://localhost/OECDStat_Metadata/ShowMetadata.ashx?Dataset=SHA&amp;Coords=[LOCATION].[SWE]&amp;ShowOnWeb=true&amp;Lang=en"/>
    <hyperlink ref="C39" r:id="rId63" display="http://localhost/OECDStat_Metadata/ShowMetadata.ashx?Dataset=SHA&amp;Coords=[%5bHC%5d.%5bHCTOT%5d%2c%5bHF%5d.%5bHF1%5d%2c%5bHP%5d.%5bHPTOT%5d%2c%5bMEASURE%5d.%5bREPPER%5d%2c%5bLOCATION%5d.%5bSWE%5d]&amp;ShowOnWeb=true&amp;Lang=en"/>
    <hyperlink ref="A40" r:id="rId64" display="http://localhost/OECDStat_Metadata/ShowMetadata.ashx?Dataset=SHA&amp;Coords=[LOCATION].[CHE]&amp;ShowOnWeb=true&amp;Lang=en"/>
    <hyperlink ref="C40" r:id="rId65" display="http://localhost/OECDStat_Metadata/ShowMetadata.ashx?Dataset=SHA&amp;Coords=[%5bHC%5d.%5bHCTOT%5d%2c%5bHF%5d.%5bHF1%5d%2c%5bHP%5d.%5bHPTOT%5d%2c%5bMEASURE%5d.%5bREPPER%5d%2c%5bLOCATION%5d.%5bCHE%5d]&amp;ShowOnWeb=true&amp;Lang=en"/>
    <hyperlink ref="A41" r:id="rId66" display="http://localhost/OECDStat_Metadata/ShowMetadata.ashx?Dataset=SHA&amp;Coords=[LOCATION].[TUR]&amp;ShowOnWeb=true&amp;Lang=en"/>
    <hyperlink ref="C41" r:id="rId67" display="http://localhost/OECDStat_Metadata/ShowMetadata.ashx?Dataset=SHA&amp;Coords=[%5bHC%5d.%5bHCTOT%5d%2c%5bHF%5d.%5bHF1%5d%2c%5bHP%5d.%5bHPTOT%5d%2c%5bMEASURE%5d.%5bREPPER%5d%2c%5bLOCATION%5d.%5bTUR%5d]&amp;ShowOnWeb=true&amp;Lang=en"/>
    <hyperlink ref="A42" r:id="rId68" display="http://localhost/OECDStat_Metadata/ShowMetadata.ashx?Dataset=SHA&amp;Coords=[LOCATION].[GBR]&amp;ShowOnWeb=true&amp;Lang=en"/>
    <hyperlink ref="C42" r:id="rId69" display="http://localhost/OECDStat_Metadata/ShowMetadata.ashx?Dataset=SHA&amp;Coords=[%5bHC%5d.%5bHCTOT%5d%2c%5bHF%5d.%5bHF1%5d%2c%5bHP%5d.%5bHPTOT%5d%2c%5bMEASURE%5d.%5bREPPER%5d%2c%5bLOCATION%5d.%5bGBR%5d]&amp;ShowOnWeb=true&amp;Lang=en"/>
    <hyperlink ref="A43" r:id="rId70" display="http://localhost/OECDStat_Metadata/ShowMetadata.ashx?Dataset=SHA&amp;Coords=[LOCATION].[USA]&amp;ShowOnWeb=true&amp;Lang=en"/>
    <hyperlink ref="C43" r:id="rId71" display="http://localhost/OECDStat_Metadata/ShowMetadata.ashx?Dataset=SHA&amp;Coords=[%5bHC%5d.%5bHCTOT%5d%2c%5bHF%5d.%5bHF1%5d%2c%5bHP%5d.%5bHPTOT%5d%2c%5bMEASURE%5d.%5bREPPER%5d%2c%5bLOCATION%5d.%5bUSA%5d]&amp;ShowOnWeb=true&amp;Lang=en"/>
    <hyperlink ref="A44" r:id="rId72" display="http://dx.doi.org/10.1787/data-00349-en"/>
  </hyperlinks>
  <pageMargins left="0.75" right="0.75" top="1" bottom="1" header="0.5" footer="0.5"/>
  <pageSetup orientation="portrait" horizontalDpi="4294967292" verticalDpi="4294967292"/>
  <legacyDrawing r:id="rId7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49"/>
  <sheetViews>
    <sheetView showGridLines="0" topLeftCell="A2" zoomScale="96" zoomScaleNormal="96" zoomScalePageLayoutView="75" workbookViewId="0">
      <pane xSplit="3" ySplit="7" topLeftCell="AN9" activePane="bottomRight" state="frozen"/>
      <selection activeCell="A2" sqref="A2"/>
      <selection pane="topRight" activeCell="D2" sqref="D2"/>
      <selection pane="bottomLeft" activeCell="A9" sqref="A9"/>
      <selection pane="bottomRight" activeCell="AP20" sqref="AP20"/>
    </sheetView>
  </sheetViews>
  <sheetFormatPr defaultColWidth="8.81640625" defaultRowHeight="12.5" x14ac:dyDescent="0.25"/>
  <cols>
    <col min="1" max="2" width="26.1796875" customWidth="1"/>
    <col min="3" max="3" width="2.36328125" customWidth="1"/>
  </cols>
  <sheetData>
    <row r="1" spans="1:52" hidden="1" x14ac:dyDescent="0.25">
      <c r="A1" s="1" t="e">
        <f ca="1">DotStatQuery(B1)</f>
        <v>#NAME?</v>
      </c>
      <c r="B1" s="1" t="s">
        <v>0</v>
      </c>
    </row>
    <row r="2" spans="1:52" ht="23" x14ac:dyDescent="0.25">
      <c r="A2" s="2" t="s">
        <v>1</v>
      </c>
    </row>
    <row r="3" spans="1:52" x14ac:dyDescent="0.25">
      <c r="A3" s="46" t="s">
        <v>2</v>
      </c>
      <c r="B3" s="47"/>
      <c r="C3" s="48"/>
      <c r="D3" s="49" t="s">
        <v>3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1"/>
    </row>
    <row r="4" spans="1:52" x14ac:dyDescent="0.25">
      <c r="A4" s="46" t="s">
        <v>4</v>
      </c>
      <c r="B4" s="47"/>
      <c r="C4" s="48"/>
      <c r="D4" s="49" t="s">
        <v>5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1"/>
    </row>
    <row r="5" spans="1:52" x14ac:dyDescent="0.25">
      <c r="A5" s="46" t="s">
        <v>6</v>
      </c>
      <c r="B5" s="47"/>
      <c r="C5" s="48"/>
      <c r="D5" s="49" t="s">
        <v>7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1"/>
    </row>
    <row r="6" spans="1:52" x14ac:dyDescent="0.25">
      <c r="A6" s="46" t="s">
        <v>8</v>
      </c>
      <c r="B6" s="47"/>
      <c r="C6" s="48"/>
      <c r="D6" s="49" t="s">
        <v>9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1"/>
    </row>
    <row r="7" spans="1:52" x14ac:dyDescent="0.25">
      <c r="A7" s="52" t="s">
        <v>10</v>
      </c>
      <c r="B7" s="53"/>
      <c r="C7" s="54"/>
      <c r="D7" s="3" t="s">
        <v>11</v>
      </c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  <c r="M7" s="3" t="s">
        <v>20</v>
      </c>
      <c r="N7" s="3" t="s">
        <v>21</v>
      </c>
      <c r="O7" s="3" t="s">
        <v>22</v>
      </c>
      <c r="P7" s="3" t="s">
        <v>23</v>
      </c>
      <c r="Q7" s="3" t="s">
        <v>24</v>
      </c>
      <c r="R7" s="3" t="s">
        <v>25</v>
      </c>
      <c r="S7" s="3" t="s">
        <v>26</v>
      </c>
      <c r="T7" s="3" t="s">
        <v>27</v>
      </c>
      <c r="U7" s="3" t="s">
        <v>28</v>
      </c>
      <c r="V7" s="3" t="s">
        <v>29</v>
      </c>
      <c r="W7" s="3" t="s">
        <v>30</v>
      </c>
      <c r="X7" s="3" t="s">
        <v>31</v>
      </c>
      <c r="Y7" s="3" t="s">
        <v>32</v>
      </c>
      <c r="Z7" s="3" t="s">
        <v>33</v>
      </c>
      <c r="AA7" s="3" t="s">
        <v>34</v>
      </c>
      <c r="AB7" s="3" t="s">
        <v>35</v>
      </c>
      <c r="AC7" s="3" t="s">
        <v>36</v>
      </c>
      <c r="AD7" s="3" t="s">
        <v>37</v>
      </c>
      <c r="AE7" s="3" t="s">
        <v>38</v>
      </c>
      <c r="AF7" s="3" t="s">
        <v>39</v>
      </c>
      <c r="AG7" s="3" t="s">
        <v>40</v>
      </c>
      <c r="AH7" s="3" t="s">
        <v>41</v>
      </c>
      <c r="AI7" s="3" t="s">
        <v>42</v>
      </c>
      <c r="AJ7" s="3" t="s">
        <v>43</v>
      </c>
      <c r="AK7" s="3" t="s">
        <v>44</v>
      </c>
      <c r="AL7" s="3" t="s">
        <v>45</v>
      </c>
      <c r="AM7" s="3" t="s">
        <v>46</v>
      </c>
      <c r="AN7" s="3" t="s">
        <v>47</v>
      </c>
      <c r="AO7" s="3" t="s">
        <v>48</v>
      </c>
      <c r="AP7" s="3" t="s">
        <v>49</v>
      </c>
      <c r="AQ7" s="3" t="s">
        <v>50</v>
      </c>
      <c r="AR7" s="3" t="s">
        <v>51</v>
      </c>
      <c r="AS7" s="3" t="s">
        <v>52</v>
      </c>
      <c r="AT7" s="3" t="s">
        <v>53</v>
      </c>
      <c r="AU7" s="3" t="s">
        <v>54</v>
      </c>
      <c r="AV7" s="3" t="s">
        <v>55</v>
      </c>
      <c r="AW7" s="3" t="s">
        <v>56</v>
      </c>
      <c r="AX7" s="3" t="s">
        <v>57</v>
      </c>
    </row>
    <row r="8" spans="1:52" ht="13" x14ac:dyDescent="0.3">
      <c r="A8" s="4" t="s">
        <v>58</v>
      </c>
      <c r="B8" s="4" t="s">
        <v>59</v>
      </c>
      <c r="C8" s="5" t="s">
        <v>60</v>
      </c>
      <c r="D8" s="5" t="s">
        <v>60</v>
      </c>
      <c r="E8" s="5" t="s">
        <v>60</v>
      </c>
      <c r="F8" s="5" t="s">
        <v>60</v>
      </c>
      <c r="G8" s="5" t="s">
        <v>60</v>
      </c>
      <c r="H8" s="5" t="s">
        <v>60</v>
      </c>
      <c r="I8" s="5" t="s">
        <v>60</v>
      </c>
      <c r="J8" s="5" t="s">
        <v>60</v>
      </c>
      <c r="K8" s="5" t="s">
        <v>60</v>
      </c>
      <c r="L8" s="5" t="s">
        <v>60</v>
      </c>
      <c r="M8" s="5" t="s">
        <v>60</v>
      </c>
      <c r="N8" s="5" t="s">
        <v>60</v>
      </c>
      <c r="O8" s="5" t="s">
        <v>60</v>
      </c>
      <c r="P8" s="5" t="s">
        <v>60</v>
      </c>
      <c r="Q8" s="5" t="s">
        <v>60</v>
      </c>
      <c r="R8" s="5" t="s">
        <v>60</v>
      </c>
      <c r="S8" s="5" t="s">
        <v>60</v>
      </c>
      <c r="T8" s="5" t="s">
        <v>60</v>
      </c>
      <c r="U8" s="5" t="s">
        <v>60</v>
      </c>
      <c r="V8" s="5" t="s">
        <v>60</v>
      </c>
      <c r="W8" s="5" t="s">
        <v>60</v>
      </c>
      <c r="X8" s="5" t="s">
        <v>60</v>
      </c>
      <c r="Y8" s="5" t="s">
        <v>60</v>
      </c>
      <c r="Z8" s="5" t="s">
        <v>60</v>
      </c>
      <c r="AA8" s="5" t="s">
        <v>60</v>
      </c>
      <c r="AB8" s="5" t="s">
        <v>60</v>
      </c>
      <c r="AC8" s="5" t="s">
        <v>60</v>
      </c>
      <c r="AD8" s="5" t="s">
        <v>60</v>
      </c>
      <c r="AE8" s="5" t="s">
        <v>60</v>
      </c>
      <c r="AF8" s="5" t="s">
        <v>60</v>
      </c>
      <c r="AG8" s="5" t="s">
        <v>60</v>
      </c>
      <c r="AH8" s="5" t="s">
        <v>60</v>
      </c>
      <c r="AI8" s="5" t="s">
        <v>60</v>
      </c>
      <c r="AJ8" s="5" t="s">
        <v>60</v>
      </c>
      <c r="AK8" s="5" t="s">
        <v>60</v>
      </c>
      <c r="AL8" s="5" t="s">
        <v>60</v>
      </c>
      <c r="AM8" s="5" t="s">
        <v>60</v>
      </c>
      <c r="AN8" s="5" t="s">
        <v>60</v>
      </c>
      <c r="AO8" s="5" t="s">
        <v>60</v>
      </c>
      <c r="AP8" s="5" t="s">
        <v>60</v>
      </c>
      <c r="AQ8" s="5" t="s">
        <v>60</v>
      </c>
      <c r="AR8" s="5" t="s">
        <v>60</v>
      </c>
      <c r="AS8" s="5" t="s">
        <v>60</v>
      </c>
      <c r="AT8" s="5" t="s">
        <v>60</v>
      </c>
      <c r="AU8" s="5" t="s">
        <v>60</v>
      </c>
      <c r="AV8" s="5" t="s">
        <v>60</v>
      </c>
      <c r="AW8" s="5" t="s">
        <v>60</v>
      </c>
      <c r="AX8" s="5" t="s">
        <v>60</v>
      </c>
    </row>
    <row r="9" spans="1:52" ht="13" x14ac:dyDescent="0.3">
      <c r="A9" s="6" t="s">
        <v>61</v>
      </c>
      <c r="B9" s="7" t="s">
        <v>62</v>
      </c>
      <c r="C9" s="5" t="s">
        <v>63</v>
      </c>
      <c r="D9" s="32" t="s">
        <v>64</v>
      </c>
      <c r="E9" s="32">
        <v>904.39400000000001</v>
      </c>
      <c r="F9" s="32">
        <v>903.78700000000003</v>
      </c>
      <c r="G9" s="32">
        <v>918.83799999999997</v>
      </c>
      <c r="H9" s="32">
        <v>1044.49</v>
      </c>
      <c r="I9" s="32">
        <v>1424.5070000000001</v>
      </c>
      <c r="J9" s="32">
        <v>1330.5029999999999</v>
      </c>
      <c r="K9" s="32">
        <v>1279.6479999999999</v>
      </c>
      <c r="L9" s="32">
        <v>1313.5329999999999</v>
      </c>
      <c r="M9" s="32">
        <v>1304.615</v>
      </c>
      <c r="N9" s="32">
        <v>1360.107</v>
      </c>
      <c r="O9" s="32">
        <v>1349.7090000000001</v>
      </c>
      <c r="P9" s="32">
        <v>1304.7149999999999</v>
      </c>
      <c r="Q9" s="32">
        <v>1423.3910000000001</v>
      </c>
      <c r="R9" s="32">
        <v>1674.6079999999999</v>
      </c>
      <c r="S9" s="32">
        <v>1736.2470000000001</v>
      </c>
      <c r="T9" s="32">
        <v>1780.6880000000001</v>
      </c>
      <c r="U9" s="32">
        <v>1800.836</v>
      </c>
      <c r="V9" s="28">
        <v>1777.498</v>
      </c>
      <c r="W9" s="28">
        <v>1804.354</v>
      </c>
      <c r="X9" s="28">
        <v>1841.23</v>
      </c>
      <c r="Y9" s="28">
        <v>1904.117</v>
      </c>
      <c r="Z9" s="28">
        <v>1972.421</v>
      </c>
      <c r="AA9" s="28">
        <v>2032.414</v>
      </c>
      <c r="AB9" s="28">
        <v>2096.5509999999999</v>
      </c>
      <c r="AC9" s="32">
        <v>2195.884</v>
      </c>
      <c r="AD9" s="32">
        <v>2281.942</v>
      </c>
      <c r="AE9" s="32">
        <v>2419.549</v>
      </c>
      <c r="AF9" s="32">
        <v>2590.3470000000002</v>
      </c>
      <c r="AG9" s="32">
        <v>2771.7420000000002</v>
      </c>
      <c r="AH9" s="32">
        <v>2843.6619999999998</v>
      </c>
      <c r="AI9" s="32">
        <v>2924.3969999999999</v>
      </c>
      <c r="AJ9" s="32">
        <v>3093.0439999999999</v>
      </c>
      <c r="AK9" s="32">
        <v>3160.3429999999998</v>
      </c>
      <c r="AL9" s="32">
        <v>3327.7710000000002</v>
      </c>
      <c r="AM9" s="32">
        <v>3333.2959999999998</v>
      </c>
      <c r="AN9" s="32">
        <v>3411.2</v>
      </c>
      <c r="AO9" s="32">
        <v>3556.951</v>
      </c>
      <c r="AP9" s="32">
        <v>3623.2809999999999</v>
      </c>
      <c r="AQ9" s="32">
        <v>3779.7020000000002</v>
      </c>
      <c r="AR9" s="32">
        <v>3720.748</v>
      </c>
      <c r="AS9" s="32">
        <v>3888.1469999999999</v>
      </c>
      <c r="AT9" s="32">
        <v>3887.1990000000001</v>
      </c>
      <c r="AU9" s="32">
        <v>3958.5590000000002</v>
      </c>
      <c r="AV9" s="32">
        <v>4107.2849999999999</v>
      </c>
      <c r="AW9" s="32">
        <v>4327.415</v>
      </c>
      <c r="AX9" s="32">
        <v>4467.2489999999998</v>
      </c>
    </row>
    <row r="10" spans="1:52" ht="13" x14ac:dyDescent="0.3">
      <c r="A10" s="6" t="s">
        <v>65</v>
      </c>
      <c r="B10" s="7" t="s">
        <v>66</v>
      </c>
      <c r="C10" s="5" t="s">
        <v>63</v>
      </c>
      <c r="D10" s="32">
        <v>434.80599999999998</v>
      </c>
      <c r="E10" s="32">
        <v>451.56599999999997</v>
      </c>
      <c r="F10" s="32">
        <v>474.851</v>
      </c>
      <c r="G10" s="32">
        <v>505.572</v>
      </c>
      <c r="H10" s="32">
        <v>568.83500000000004</v>
      </c>
      <c r="I10" s="32">
        <v>778.99699999999996</v>
      </c>
      <c r="J10" s="32">
        <v>847.91499999999996</v>
      </c>
      <c r="K10" s="32">
        <v>887.22299999999996</v>
      </c>
      <c r="L10" s="32">
        <v>916.73099999999999</v>
      </c>
      <c r="M10" s="32">
        <v>943.61500000000001</v>
      </c>
      <c r="N10" s="32">
        <v>982.92600000000004</v>
      </c>
      <c r="O10" s="32">
        <v>925.95799999999997</v>
      </c>
      <c r="P10" s="32">
        <v>935.95699999999999</v>
      </c>
      <c r="Q10" s="32">
        <v>946.202</v>
      </c>
      <c r="R10" s="32">
        <v>947.84299999999996</v>
      </c>
      <c r="S10" s="32">
        <v>1001.817</v>
      </c>
      <c r="T10" s="32">
        <v>1043.3130000000001</v>
      </c>
      <c r="U10" s="32">
        <v>1106.2339999999999</v>
      </c>
      <c r="V10" s="29">
        <v>1132.6379999999999</v>
      </c>
      <c r="W10" s="29">
        <v>1164.298</v>
      </c>
      <c r="X10" s="29">
        <v>1467.9649999999999</v>
      </c>
      <c r="Y10" s="29">
        <v>1516.77</v>
      </c>
      <c r="Z10" s="29">
        <v>1599.508</v>
      </c>
      <c r="AA10" s="29">
        <v>1705.0830000000001</v>
      </c>
      <c r="AB10" s="29">
        <v>1836.462</v>
      </c>
      <c r="AC10" s="32">
        <v>1851.568</v>
      </c>
      <c r="AD10" s="32">
        <v>1877.806</v>
      </c>
      <c r="AE10" s="32">
        <v>1951.471</v>
      </c>
      <c r="AF10" s="32">
        <v>2055.674</v>
      </c>
      <c r="AG10" s="32">
        <v>2165.5700000000002</v>
      </c>
      <c r="AH10" s="32">
        <v>2205.8809999999999</v>
      </c>
      <c r="AI10" s="32">
        <v>2227.415</v>
      </c>
      <c r="AJ10" s="32">
        <v>2277.1129999999998</v>
      </c>
      <c r="AK10" s="32">
        <v>2315.16</v>
      </c>
      <c r="AL10" s="32">
        <v>2380.5300000000002</v>
      </c>
      <c r="AM10" s="32">
        <v>2415.9160000000002</v>
      </c>
      <c r="AN10" s="32">
        <v>2476.1819999999998</v>
      </c>
      <c r="AO10" s="32">
        <v>2557.6080000000002</v>
      </c>
      <c r="AP10" s="32">
        <v>2661.7130000000002</v>
      </c>
      <c r="AQ10" s="32">
        <v>2686.2539999999999</v>
      </c>
      <c r="AR10" s="32">
        <v>2712.393</v>
      </c>
      <c r="AS10" s="32">
        <v>2719.2109999999998</v>
      </c>
      <c r="AT10" s="32">
        <v>2784.28</v>
      </c>
      <c r="AU10" s="32">
        <v>2766.7739999999999</v>
      </c>
      <c r="AV10" s="32">
        <v>2795.3249999999998</v>
      </c>
      <c r="AW10" s="32">
        <v>2805.1410000000001</v>
      </c>
      <c r="AX10" s="32">
        <v>2845.4450000000002</v>
      </c>
    </row>
    <row r="11" spans="1:52" ht="13" x14ac:dyDescent="0.3">
      <c r="A11" s="6" t="s">
        <v>67</v>
      </c>
      <c r="B11" s="7" t="s">
        <v>66</v>
      </c>
      <c r="C11" s="5" t="s">
        <v>63</v>
      </c>
      <c r="D11" s="32" t="s">
        <v>64</v>
      </c>
      <c r="E11" s="32" t="s">
        <v>64</v>
      </c>
      <c r="F11" s="32" t="s">
        <v>64</v>
      </c>
      <c r="G11" s="32" t="s">
        <v>64</v>
      </c>
      <c r="H11" s="32" t="s">
        <v>64</v>
      </c>
      <c r="I11" s="32" t="s">
        <v>64</v>
      </c>
      <c r="J11" s="32" t="s">
        <v>64</v>
      </c>
      <c r="K11" s="32" t="s">
        <v>64</v>
      </c>
      <c r="L11" s="32" t="s">
        <v>64</v>
      </c>
      <c r="M11" s="32" t="s">
        <v>64</v>
      </c>
      <c r="N11" s="32" t="s">
        <v>64</v>
      </c>
      <c r="O11" s="32" t="s">
        <v>64</v>
      </c>
      <c r="P11" s="32" t="s">
        <v>64</v>
      </c>
      <c r="Q11" s="32" t="s">
        <v>64</v>
      </c>
      <c r="R11" s="32" t="s">
        <v>64</v>
      </c>
      <c r="S11" s="32" t="s">
        <v>64</v>
      </c>
      <c r="T11" s="32" t="s">
        <v>64</v>
      </c>
      <c r="U11" s="32" t="s">
        <v>64</v>
      </c>
      <c r="V11" s="28" t="s">
        <v>64</v>
      </c>
      <c r="W11" s="28" t="s">
        <v>64</v>
      </c>
      <c r="X11" s="28" t="s">
        <v>64</v>
      </c>
      <c r="Y11" s="28" t="s">
        <v>64</v>
      </c>
      <c r="Z11" s="28">
        <v>1447.414</v>
      </c>
      <c r="AA11" s="28">
        <v>1437.0250000000001</v>
      </c>
      <c r="AB11" s="28">
        <v>1427.0989999999999</v>
      </c>
      <c r="AC11" s="32">
        <v>1530.3309999999999</v>
      </c>
      <c r="AD11" s="32">
        <v>1637.701</v>
      </c>
      <c r="AE11" s="32">
        <v>1603.711</v>
      </c>
      <c r="AF11" s="32">
        <v>1645.7460000000001</v>
      </c>
      <c r="AG11" s="32">
        <v>1731.489</v>
      </c>
      <c r="AH11" s="32">
        <v>1800.2280000000001</v>
      </c>
      <c r="AI11" s="32">
        <v>1865.652</v>
      </c>
      <c r="AJ11" s="32">
        <v>1886.097</v>
      </c>
      <c r="AK11" s="32">
        <v>2087.9839999999999</v>
      </c>
      <c r="AL11" s="32">
        <v>2214.723</v>
      </c>
      <c r="AM11" s="32">
        <v>2243.2950000000001</v>
      </c>
      <c r="AN11" s="32">
        <v>2238.9499999999998</v>
      </c>
      <c r="AO11" s="32">
        <v>2289.9160000000002</v>
      </c>
      <c r="AP11" s="32">
        <v>2441.2460000000001</v>
      </c>
      <c r="AQ11" s="32">
        <v>2568.9380000000001</v>
      </c>
      <c r="AR11" s="32">
        <v>2573.442</v>
      </c>
      <c r="AS11" s="32">
        <v>2619.3710000000001</v>
      </c>
      <c r="AT11" s="32">
        <v>2645.6509999999998</v>
      </c>
      <c r="AU11" s="32">
        <v>2667.027</v>
      </c>
      <c r="AV11" s="32">
        <v>2708.5</v>
      </c>
      <c r="AW11" s="32">
        <v>2761.9639999999999</v>
      </c>
      <c r="AX11" s="32">
        <v>2754.96</v>
      </c>
    </row>
    <row r="12" spans="1:52" ht="13" x14ac:dyDescent="0.3">
      <c r="A12" s="6" t="s">
        <v>68</v>
      </c>
      <c r="B12" s="7" t="s">
        <v>69</v>
      </c>
      <c r="C12" s="5" t="s">
        <v>63</v>
      </c>
      <c r="D12" s="32">
        <v>1111.7280000000001</v>
      </c>
      <c r="E12" s="32">
        <v>1246.0740000000001</v>
      </c>
      <c r="F12" s="32">
        <v>1294.184</v>
      </c>
      <c r="G12" s="32">
        <v>1302.778</v>
      </c>
      <c r="H12" s="32">
        <v>1330.279</v>
      </c>
      <c r="I12" s="32">
        <v>1449.87</v>
      </c>
      <c r="J12" s="32">
        <v>1531.385</v>
      </c>
      <c r="K12" s="32">
        <v>1552.788</v>
      </c>
      <c r="L12" s="32">
        <v>1583.472</v>
      </c>
      <c r="M12" s="32">
        <v>1585.9860000000001</v>
      </c>
      <c r="N12" s="32">
        <v>1646.489</v>
      </c>
      <c r="O12" s="32">
        <v>1740.22</v>
      </c>
      <c r="P12" s="32">
        <v>1854.7090000000001</v>
      </c>
      <c r="Q12" s="32">
        <v>1926.194</v>
      </c>
      <c r="R12" s="32">
        <v>1974.6590000000001</v>
      </c>
      <c r="S12" s="32">
        <v>2036.787</v>
      </c>
      <c r="T12" s="32">
        <v>2111.7600000000002</v>
      </c>
      <c r="U12" s="32">
        <v>2150.9259999999999</v>
      </c>
      <c r="V12" s="29">
        <v>2207.4789999999998</v>
      </c>
      <c r="W12" s="29">
        <v>2272.835</v>
      </c>
      <c r="X12" s="29">
        <v>2351.817</v>
      </c>
      <c r="Y12" s="29">
        <v>2460.663</v>
      </c>
      <c r="Z12" s="29">
        <v>2504.962</v>
      </c>
      <c r="AA12" s="29">
        <v>2463.1709999999998</v>
      </c>
      <c r="AB12" s="29">
        <v>2417.0909999999999</v>
      </c>
      <c r="AC12" s="32">
        <v>2354.348</v>
      </c>
      <c r="AD12" s="32">
        <v>2300.2359999999999</v>
      </c>
      <c r="AE12" s="32">
        <v>2343.413</v>
      </c>
      <c r="AF12" s="32">
        <v>2498.6410000000001</v>
      </c>
      <c r="AG12" s="32">
        <v>2522.038</v>
      </c>
      <c r="AH12" s="32">
        <v>2610.3209999999999</v>
      </c>
      <c r="AI12" s="32">
        <v>2737.9830000000002</v>
      </c>
      <c r="AJ12" s="32">
        <v>2846.9989999999998</v>
      </c>
      <c r="AK12" s="32">
        <v>2951.09</v>
      </c>
      <c r="AL12" s="32">
        <v>3029.0430000000001</v>
      </c>
      <c r="AM12" s="32">
        <v>3084.538</v>
      </c>
      <c r="AN12" s="32">
        <v>3168.7550000000001</v>
      </c>
      <c r="AO12" s="32">
        <v>3241.627</v>
      </c>
      <c r="AP12" s="33">
        <v>3301.018</v>
      </c>
      <c r="AQ12" s="33">
        <v>3560.3049999999998</v>
      </c>
      <c r="AR12" s="32">
        <v>3605.6379999999999</v>
      </c>
      <c r="AS12" s="32">
        <v>3600.5459999999998</v>
      </c>
      <c r="AT12" s="32">
        <v>3620.9969999999998</v>
      </c>
      <c r="AU12" s="32">
        <v>3625.1889999999999</v>
      </c>
      <c r="AV12" s="32">
        <v>3626.674</v>
      </c>
      <c r="AW12" s="32">
        <v>3714.2040000000002</v>
      </c>
      <c r="AX12" s="32">
        <v>3740.4319999999998</v>
      </c>
    </row>
    <row r="13" spans="1:52" ht="13" x14ac:dyDescent="0.3">
      <c r="A13" s="6" t="s">
        <v>70</v>
      </c>
      <c r="B13" s="7" t="s">
        <v>71</v>
      </c>
      <c r="C13" s="5" t="s">
        <v>63</v>
      </c>
      <c r="D13" s="32" t="s">
        <v>64</v>
      </c>
      <c r="E13" s="32" t="s">
        <v>64</v>
      </c>
      <c r="F13" s="32" t="s">
        <v>64</v>
      </c>
      <c r="G13" s="32" t="s">
        <v>64</v>
      </c>
      <c r="H13" s="32" t="s">
        <v>64</v>
      </c>
      <c r="I13" s="32" t="s">
        <v>64</v>
      </c>
      <c r="J13" s="32" t="s">
        <v>64</v>
      </c>
      <c r="K13" s="32" t="s">
        <v>64</v>
      </c>
      <c r="L13" s="32" t="s">
        <v>64</v>
      </c>
      <c r="M13" s="32" t="s">
        <v>64</v>
      </c>
      <c r="N13" s="32" t="s">
        <v>64</v>
      </c>
      <c r="O13" s="32" t="s">
        <v>64</v>
      </c>
      <c r="P13" s="32" t="s">
        <v>64</v>
      </c>
      <c r="Q13" s="32" t="s">
        <v>64</v>
      </c>
      <c r="R13" s="32" t="s">
        <v>64</v>
      </c>
      <c r="S13" s="32" t="s">
        <v>64</v>
      </c>
      <c r="T13" s="32" t="s">
        <v>64</v>
      </c>
      <c r="U13" s="32" t="s">
        <v>64</v>
      </c>
      <c r="V13" s="28" t="s">
        <v>64</v>
      </c>
      <c r="W13" s="28" t="s">
        <v>64</v>
      </c>
      <c r="X13" s="28" t="s">
        <v>64</v>
      </c>
      <c r="Y13" s="28" t="s">
        <v>64</v>
      </c>
      <c r="Z13" s="28" t="s">
        <v>64</v>
      </c>
      <c r="AA13" s="28" t="s">
        <v>64</v>
      </c>
      <c r="AB13" s="28" t="s">
        <v>64</v>
      </c>
      <c r="AC13" s="32" t="s">
        <v>64</v>
      </c>
      <c r="AD13" s="32" t="s">
        <v>64</v>
      </c>
      <c r="AE13" s="32" t="s">
        <v>64</v>
      </c>
      <c r="AF13" s="32" t="s">
        <v>64</v>
      </c>
      <c r="AG13" s="32" t="s">
        <v>64</v>
      </c>
      <c r="AH13" s="32">
        <v>121341.202</v>
      </c>
      <c r="AI13" s="32">
        <v>130452.739</v>
      </c>
      <c r="AJ13" s="32">
        <v>136825.22899999999</v>
      </c>
      <c r="AK13" s="32">
        <v>109064.454</v>
      </c>
      <c r="AL13" s="32">
        <v>120096.696</v>
      </c>
      <c r="AM13" s="32">
        <v>124548.22500000001</v>
      </c>
      <c r="AN13" s="32">
        <v>138882.31299999999</v>
      </c>
      <c r="AO13" s="32">
        <v>150986.49600000001</v>
      </c>
      <c r="AP13" s="32">
        <v>161149.73499999999</v>
      </c>
      <c r="AQ13" s="32">
        <v>186191.08100000001</v>
      </c>
      <c r="AR13" s="32">
        <v>198325.495</v>
      </c>
      <c r="AS13" s="32">
        <v>208265.217</v>
      </c>
      <c r="AT13" s="32">
        <v>224057.96</v>
      </c>
      <c r="AU13" s="32">
        <v>318880.51299999998</v>
      </c>
      <c r="AV13" s="32">
        <v>338246.49300000002</v>
      </c>
      <c r="AW13" s="32">
        <v>365024.47700000001</v>
      </c>
      <c r="AX13" s="32">
        <v>380949.7</v>
      </c>
    </row>
    <row r="14" spans="1:52" ht="13" x14ac:dyDescent="0.3">
      <c r="A14" s="6" t="s">
        <v>72</v>
      </c>
      <c r="B14" s="7" t="s">
        <v>73</v>
      </c>
      <c r="C14" s="5" t="s">
        <v>63</v>
      </c>
      <c r="D14" s="32" t="s">
        <v>64</v>
      </c>
      <c r="E14" s="32" t="s">
        <v>64</v>
      </c>
      <c r="F14" s="32" t="s">
        <v>64</v>
      </c>
      <c r="G14" s="32" t="s">
        <v>64</v>
      </c>
      <c r="H14" s="32" t="s">
        <v>64</v>
      </c>
      <c r="I14" s="32" t="s">
        <v>64</v>
      </c>
      <c r="J14" s="32" t="s">
        <v>64</v>
      </c>
      <c r="K14" s="32" t="s">
        <v>64</v>
      </c>
      <c r="L14" s="32" t="s">
        <v>64</v>
      </c>
      <c r="M14" s="32" t="s">
        <v>64</v>
      </c>
      <c r="N14" s="32" t="s">
        <v>64</v>
      </c>
      <c r="O14" s="32" t="s">
        <v>64</v>
      </c>
      <c r="P14" s="32" t="s">
        <v>64</v>
      </c>
      <c r="Q14" s="32" t="s">
        <v>64</v>
      </c>
      <c r="R14" s="32" t="s">
        <v>64</v>
      </c>
      <c r="S14" s="32" t="s">
        <v>64</v>
      </c>
      <c r="T14" s="32" t="s">
        <v>64</v>
      </c>
      <c r="U14" s="32" t="s">
        <v>64</v>
      </c>
      <c r="V14" s="29" t="s">
        <v>64</v>
      </c>
      <c r="W14" s="29" t="s">
        <v>64</v>
      </c>
      <c r="X14" s="29">
        <v>9697.9719999999998</v>
      </c>
      <c r="Y14" s="29">
        <v>8828.9619999999995</v>
      </c>
      <c r="Z14" s="29">
        <v>8915.1929999999993</v>
      </c>
      <c r="AA14" s="29">
        <v>11847.967000000001</v>
      </c>
      <c r="AB14" s="29">
        <v>12415.507</v>
      </c>
      <c r="AC14" s="32">
        <v>13247.762000000001</v>
      </c>
      <c r="AD14" s="32">
        <v>13533.748</v>
      </c>
      <c r="AE14" s="32">
        <v>13432.614</v>
      </c>
      <c r="AF14" s="32">
        <v>13381.093999999999</v>
      </c>
      <c r="AG14" s="32">
        <v>14100.76</v>
      </c>
      <c r="AH14" s="32">
        <v>14521.768</v>
      </c>
      <c r="AI14" s="32">
        <v>15381.286</v>
      </c>
      <c r="AJ14" s="32">
        <v>16618.293000000001</v>
      </c>
      <c r="AK14" s="32">
        <v>18097.884999999998</v>
      </c>
      <c r="AL14" s="32">
        <v>18341.171999999999</v>
      </c>
      <c r="AM14" s="32">
        <v>19066.923999999999</v>
      </c>
      <c r="AN14" s="32">
        <v>19603.151999999998</v>
      </c>
      <c r="AO14" s="32">
        <v>19605.365000000002</v>
      </c>
      <c r="AP14" s="32">
        <v>20467.157999999999</v>
      </c>
      <c r="AQ14" s="32">
        <v>22522.571</v>
      </c>
      <c r="AR14" s="32">
        <v>21840.607</v>
      </c>
      <c r="AS14" s="32">
        <v>22486.773000000001</v>
      </c>
      <c r="AT14" s="32">
        <v>22402.859</v>
      </c>
      <c r="AU14" s="32">
        <v>24489.510999999999</v>
      </c>
      <c r="AV14" s="32">
        <v>24522.691999999999</v>
      </c>
      <c r="AW14" s="32">
        <v>24401.657999999999</v>
      </c>
      <c r="AX14" s="32">
        <v>24823.868999999999</v>
      </c>
    </row>
    <row r="15" spans="1:52" ht="13" x14ac:dyDescent="0.3">
      <c r="A15" s="6" t="s">
        <v>74</v>
      </c>
      <c r="B15" s="7" t="s">
        <v>75</v>
      </c>
      <c r="C15" s="5" t="s">
        <v>63</v>
      </c>
      <c r="D15" s="32" t="s">
        <v>64</v>
      </c>
      <c r="E15" s="32">
        <v>11283.513999999999</v>
      </c>
      <c r="F15" s="32">
        <v>11850.138000000001</v>
      </c>
      <c r="G15" s="32">
        <v>11944.406999999999</v>
      </c>
      <c r="H15" s="32">
        <v>13034.412</v>
      </c>
      <c r="I15" s="32">
        <v>13248.130999999999</v>
      </c>
      <c r="J15" s="32">
        <v>14091.164000000001</v>
      </c>
      <c r="K15" s="32">
        <v>13924.253000000001</v>
      </c>
      <c r="L15" s="32">
        <v>14453.593999999999</v>
      </c>
      <c r="M15" s="32">
        <v>15309.449000000001</v>
      </c>
      <c r="N15" s="32">
        <v>15025.481</v>
      </c>
      <c r="O15" s="32">
        <v>15207.675999999999</v>
      </c>
      <c r="P15" s="32">
        <v>15842.341</v>
      </c>
      <c r="Q15" s="32">
        <v>15711.703</v>
      </c>
      <c r="R15" s="32">
        <v>15358.302</v>
      </c>
      <c r="S15" s="32">
        <v>15850.239</v>
      </c>
      <c r="T15" s="32">
        <v>15984.45</v>
      </c>
      <c r="U15" s="32">
        <v>16632.363000000001</v>
      </c>
      <c r="V15" s="28">
        <v>16968.940999999999</v>
      </c>
      <c r="W15" s="28">
        <v>16709.379000000001</v>
      </c>
      <c r="X15" s="28">
        <v>16598.378000000001</v>
      </c>
      <c r="Y15" s="28">
        <v>16749.285</v>
      </c>
      <c r="Z15" s="28">
        <v>16980.806</v>
      </c>
      <c r="AA15" s="28">
        <v>17510.652999999998</v>
      </c>
      <c r="AB15" s="28">
        <v>17795.127</v>
      </c>
      <c r="AC15" s="32">
        <v>17609.129000000001</v>
      </c>
      <c r="AD15" s="32">
        <v>18147.679</v>
      </c>
      <c r="AE15" s="32">
        <v>18402.454000000002</v>
      </c>
      <c r="AF15" s="32">
        <v>18112.053</v>
      </c>
      <c r="AG15" s="32">
        <v>21074.436000000002</v>
      </c>
      <c r="AH15" s="32">
        <v>21156.228999999999</v>
      </c>
      <c r="AI15" s="32">
        <v>22235.655999999999</v>
      </c>
      <c r="AJ15" s="32">
        <v>23048.1</v>
      </c>
      <c r="AK15" s="32">
        <v>23637.758000000002</v>
      </c>
      <c r="AL15" s="32">
        <v>24382.728999999999</v>
      </c>
      <c r="AM15" s="32">
        <v>25172.111000000001</v>
      </c>
      <c r="AN15" s="32">
        <v>26335.24</v>
      </c>
      <c r="AO15" s="32">
        <v>26856.306</v>
      </c>
      <c r="AP15" s="35">
        <v>27193.473999999998</v>
      </c>
      <c r="AQ15" s="35">
        <v>29016.968000000001</v>
      </c>
      <c r="AR15" s="32">
        <v>28640.440999999999</v>
      </c>
      <c r="AS15" s="32">
        <v>28109.955000000002</v>
      </c>
      <c r="AT15" s="32">
        <v>28381.916000000001</v>
      </c>
      <c r="AU15" s="32">
        <v>28472.859</v>
      </c>
      <c r="AV15" s="32">
        <v>28835.373</v>
      </c>
      <c r="AW15" s="32">
        <v>29320.152999999998</v>
      </c>
      <c r="AX15" s="32">
        <v>29678.595000000001</v>
      </c>
    </row>
    <row r="16" spans="1:52" ht="13" x14ac:dyDescent="0.3">
      <c r="A16" s="6" t="s">
        <v>76</v>
      </c>
      <c r="B16" s="7" t="s">
        <v>66</v>
      </c>
      <c r="C16" s="5" t="s">
        <v>63</v>
      </c>
      <c r="D16" s="32" t="s">
        <v>64</v>
      </c>
      <c r="E16" s="32" t="s">
        <v>64</v>
      </c>
      <c r="F16" s="32" t="s">
        <v>64</v>
      </c>
      <c r="G16" s="32" t="s">
        <v>64</v>
      </c>
      <c r="H16" s="32" t="s">
        <v>64</v>
      </c>
      <c r="I16" s="32" t="s">
        <v>64</v>
      </c>
      <c r="J16" s="32" t="s">
        <v>64</v>
      </c>
      <c r="K16" s="32" t="s">
        <v>64</v>
      </c>
      <c r="L16" s="32" t="s">
        <v>64</v>
      </c>
      <c r="M16" s="32" t="s">
        <v>64</v>
      </c>
      <c r="N16" s="32" t="s">
        <v>64</v>
      </c>
      <c r="O16" s="32" t="s">
        <v>64</v>
      </c>
      <c r="P16" s="32" t="s">
        <v>64</v>
      </c>
      <c r="Q16" s="32" t="s">
        <v>64</v>
      </c>
      <c r="R16" s="32" t="s">
        <v>64</v>
      </c>
      <c r="S16" s="32" t="s">
        <v>64</v>
      </c>
      <c r="T16" s="32" t="s">
        <v>64</v>
      </c>
      <c r="U16" s="32" t="s">
        <v>64</v>
      </c>
      <c r="V16" s="29" t="s">
        <v>64</v>
      </c>
      <c r="W16" s="29" t="s">
        <v>64</v>
      </c>
      <c r="X16" t="s">
        <v>64</v>
      </c>
      <c r="Y16" t="s">
        <v>64</v>
      </c>
      <c r="Z16" t="s">
        <v>64</v>
      </c>
      <c r="AA16" t="s">
        <v>64</v>
      </c>
      <c r="AB16" t="s">
        <v>64</v>
      </c>
      <c r="AC16" s="32" t="s">
        <v>64</v>
      </c>
      <c r="AD16" s="32" t="s">
        <v>64</v>
      </c>
      <c r="AE16" s="32" t="s">
        <v>64</v>
      </c>
      <c r="AF16" s="32" t="s">
        <v>64</v>
      </c>
      <c r="AG16" s="32">
        <v>304.44600000000003</v>
      </c>
      <c r="AH16" s="32">
        <v>303.37900000000002</v>
      </c>
      <c r="AI16" s="32">
        <v>306.41500000000002</v>
      </c>
      <c r="AJ16" s="32">
        <v>315.91500000000002</v>
      </c>
      <c r="AK16" s="32">
        <v>352.45600000000002</v>
      </c>
      <c r="AL16" s="32">
        <v>387.00200000000001</v>
      </c>
      <c r="AM16" s="32">
        <v>420.82100000000003</v>
      </c>
      <c r="AN16" s="32">
        <v>442.54300000000001</v>
      </c>
      <c r="AO16" s="32">
        <v>508.89800000000002</v>
      </c>
      <c r="AP16" s="35">
        <v>559.11400000000003</v>
      </c>
      <c r="AQ16" s="35">
        <v>549.64099999999996</v>
      </c>
      <c r="AR16" s="32">
        <v>534.53099999999995</v>
      </c>
      <c r="AS16" s="32">
        <v>532.85500000000002</v>
      </c>
      <c r="AT16" s="32">
        <v>558.02499999999998</v>
      </c>
      <c r="AU16" s="32">
        <v>579.05499999999995</v>
      </c>
      <c r="AV16" s="32">
        <v>616.07500000000005</v>
      </c>
      <c r="AW16" s="32">
        <v>654.57000000000005</v>
      </c>
      <c r="AX16" s="32">
        <v>685.53099999999995</v>
      </c>
    </row>
    <row r="17" spans="1:50" ht="13" x14ac:dyDescent="0.3">
      <c r="A17" s="6" t="s">
        <v>77</v>
      </c>
      <c r="B17" s="7" t="s">
        <v>66</v>
      </c>
      <c r="C17" s="5" t="s">
        <v>63</v>
      </c>
      <c r="D17" s="32">
        <v>492.87900000000002</v>
      </c>
      <c r="E17" s="32">
        <v>532.28700000000003</v>
      </c>
      <c r="F17" s="32">
        <v>569.76300000000003</v>
      </c>
      <c r="G17" s="32">
        <v>606.66099999999994</v>
      </c>
      <c r="H17" s="32">
        <v>624.16099999999994</v>
      </c>
      <c r="I17" s="32">
        <v>730.99099999999999</v>
      </c>
      <c r="J17" s="32">
        <v>774.29100000000005</v>
      </c>
      <c r="K17" s="32">
        <v>805.51499999999999</v>
      </c>
      <c r="L17" s="32">
        <v>810.21500000000003</v>
      </c>
      <c r="M17" s="32">
        <v>851.3</v>
      </c>
      <c r="N17" s="32">
        <v>892.779</v>
      </c>
      <c r="O17" s="32">
        <v>926.048</v>
      </c>
      <c r="P17" s="32">
        <v>967.18899999999996</v>
      </c>
      <c r="Q17" s="32">
        <v>992.20500000000004</v>
      </c>
      <c r="R17" s="32">
        <v>1019.119</v>
      </c>
      <c r="S17" s="32">
        <v>1122.0360000000001</v>
      </c>
      <c r="T17" s="32">
        <v>1177.6890000000001</v>
      </c>
      <c r="U17" s="32">
        <v>1246.5930000000001</v>
      </c>
      <c r="V17" s="28">
        <v>1268.25</v>
      </c>
      <c r="W17" s="28">
        <v>1345.94</v>
      </c>
      <c r="X17" s="36">
        <v>1467.3779999999999</v>
      </c>
      <c r="Y17" s="36">
        <v>1580.8320000000001</v>
      </c>
      <c r="Z17" s="36">
        <v>1529.6179999999999</v>
      </c>
      <c r="AA17" s="36">
        <v>1326.82</v>
      </c>
      <c r="AB17" s="36">
        <v>1267.73</v>
      </c>
      <c r="AC17" s="32">
        <v>1265.537</v>
      </c>
      <c r="AD17" s="32">
        <v>1327.1110000000001</v>
      </c>
      <c r="AE17" s="32">
        <v>1346.432</v>
      </c>
      <c r="AF17" s="32">
        <v>1366.4079999999999</v>
      </c>
      <c r="AG17" s="32">
        <v>1402.3989999999999</v>
      </c>
      <c r="AH17" s="32">
        <v>1486.5630000000001</v>
      </c>
      <c r="AI17" s="32">
        <v>1569.7919999999999</v>
      </c>
      <c r="AJ17" s="32">
        <v>1694.213</v>
      </c>
      <c r="AK17" s="32">
        <v>1853.116</v>
      </c>
      <c r="AL17" s="32">
        <v>1963.09</v>
      </c>
      <c r="AM17" s="32">
        <v>2068.1109999999999</v>
      </c>
      <c r="AN17" s="32">
        <v>2126.259</v>
      </c>
      <c r="AO17" s="32">
        <v>2174.59</v>
      </c>
      <c r="AP17" s="32">
        <v>2251.5329999999999</v>
      </c>
      <c r="AQ17" s="32">
        <v>2257.3539999999998</v>
      </c>
      <c r="AR17" s="32">
        <v>2297.569</v>
      </c>
      <c r="AS17" s="32">
        <v>2384.1930000000002</v>
      </c>
      <c r="AT17" s="32">
        <v>2445.6</v>
      </c>
      <c r="AU17" s="32">
        <v>2462.779</v>
      </c>
      <c r="AV17" s="32">
        <v>2424.7910000000002</v>
      </c>
      <c r="AW17" s="32">
        <v>2400.5129999999999</v>
      </c>
      <c r="AX17" s="32">
        <v>2414.643</v>
      </c>
    </row>
    <row r="18" spans="1:50" ht="13" x14ac:dyDescent="0.3">
      <c r="A18" s="6" t="s">
        <v>78</v>
      </c>
      <c r="B18" s="7" t="s">
        <v>66</v>
      </c>
      <c r="C18" s="5" t="s">
        <v>63</v>
      </c>
      <c r="D18" s="32">
        <v>591.64700000000005</v>
      </c>
      <c r="E18" s="32" t="s">
        <v>64</v>
      </c>
      <c r="F18" s="32" t="s">
        <v>64</v>
      </c>
      <c r="G18" s="32" t="s">
        <v>64</v>
      </c>
      <c r="H18" s="32" t="s">
        <v>64</v>
      </c>
      <c r="I18" s="32">
        <v>841.00400000000002</v>
      </c>
      <c r="J18" s="32" t="s">
        <v>64</v>
      </c>
      <c r="K18" s="32" t="s">
        <v>64</v>
      </c>
      <c r="L18" s="32" t="s">
        <v>64</v>
      </c>
      <c r="M18" s="32" t="s">
        <v>64</v>
      </c>
      <c r="N18" s="32">
        <v>1093.4659999999999</v>
      </c>
      <c r="O18" s="32" t="s">
        <v>64</v>
      </c>
      <c r="P18" s="32" t="s">
        <v>64</v>
      </c>
      <c r="Q18" s="32" t="s">
        <v>64</v>
      </c>
      <c r="R18" s="32" t="s">
        <v>64</v>
      </c>
      <c r="S18" s="32">
        <v>1284.9549999999999</v>
      </c>
      <c r="T18" s="32" t="s">
        <v>64</v>
      </c>
      <c r="U18" s="32" t="s">
        <v>64</v>
      </c>
      <c r="V18" s="29" t="s">
        <v>64</v>
      </c>
      <c r="W18" s="29" t="s">
        <v>64</v>
      </c>
      <c r="X18" s="29">
        <v>1497.0039999999999</v>
      </c>
      <c r="Y18" s="29">
        <v>1539.855</v>
      </c>
      <c r="Z18" s="29">
        <v>1604.962</v>
      </c>
      <c r="AA18" s="29">
        <v>1663.5170000000001</v>
      </c>
      <c r="AB18" s="29">
        <v>1681.107</v>
      </c>
      <c r="AC18" s="32">
        <v>2008.825</v>
      </c>
      <c r="AD18" s="32">
        <v>2027.6320000000001</v>
      </c>
      <c r="AE18" s="32">
        <v>2043.973</v>
      </c>
      <c r="AF18" s="32">
        <v>2084.67</v>
      </c>
      <c r="AG18" s="32">
        <v>2143.634</v>
      </c>
      <c r="AH18" s="32">
        <v>2194.451</v>
      </c>
      <c r="AI18" s="32">
        <v>2251.058</v>
      </c>
      <c r="AJ18" s="32">
        <v>2341.7139999999999</v>
      </c>
      <c r="AK18" s="32">
        <v>2346.5010000000002</v>
      </c>
      <c r="AL18" s="32">
        <v>2414.433</v>
      </c>
      <c r="AM18" s="32">
        <v>2445.2089999999998</v>
      </c>
      <c r="AN18" s="32">
        <v>2454.8119999999999</v>
      </c>
      <c r="AO18" s="32">
        <v>2474.3629999999998</v>
      </c>
      <c r="AP18" s="32">
        <v>2486.6999999999998</v>
      </c>
      <c r="AQ18" s="32">
        <v>2576.64</v>
      </c>
      <c r="AR18" s="32">
        <v>2588.2370000000001</v>
      </c>
      <c r="AS18" s="32">
        <v>2624.2919999999999</v>
      </c>
      <c r="AT18" s="32">
        <v>2645.402</v>
      </c>
      <c r="AU18" s="32">
        <v>2680.924</v>
      </c>
      <c r="AV18" s="32">
        <v>2736.8649999999998</v>
      </c>
      <c r="AW18" s="32">
        <v>2746.4279999999999</v>
      </c>
      <c r="AX18" s="32">
        <v>2748.8290000000002</v>
      </c>
    </row>
    <row r="19" spans="1:50" ht="13" x14ac:dyDescent="0.3">
      <c r="A19" s="6" t="s">
        <v>79</v>
      </c>
      <c r="B19" s="7" t="s">
        <v>66</v>
      </c>
      <c r="C19" s="5" t="s">
        <v>63</v>
      </c>
      <c r="D19" s="32">
        <v>693.13099999999997</v>
      </c>
      <c r="E19" s="32">
        <v>793.048</v>
      </c>
      <c r="F19" s="32">
        <v>877.46699999999998</v>
      </c>
      <c r="G19" s="32">
        <v>978.65200000000004</v>
      </c>
      <c r="H19" s="32">
        <v>1079.451</v>
      </c>
      <c r="I19" s="32">
        <v>1184.942</v>
      </c>
      <c r="J19" s="32">
        <v>1251.8230000000001</v>
      </c>
      <c r="K19" s="32">
        <v>1282.944</v>
      </c>
      <c r="L19" s="32">
        <v>1335.0540000000001</v>
      </c>
      <c r="M19" s="32">
        <v>1360.808</v>
      </c>
      <c r="N19" s="32">
        <v>1414.029</v>
      </c>
      <c r="O19" s="32">
        <v>1471.6179999999999</v>
      </c>
      <c r="P19" s="32">
        <v>1426.9670000000001</v>
      </c>
      <c r="Q19" s="32">
        <v>1435.172</v>
      </c>
      <c r="R19" s="32">
        <v>1507.5170000000001</v>
      </c>
      <c r="S19" s="32">
        <v>1572.383</v>
      </c>
      <c r="T19" s="32">
        <v>1592.8</v>
      </c>
      <c r="U19" s="32">
        <v>1629.778</v>
      </c>
      <c r="V19" s="28">
        <v>1712.6030000000001</v>
      </c>
      <c r="W19" s="28">
        <v>1608.3430000000001</v>
      </c>
      <c r="X19" s="28">
        <v>1666.0709999999999</v>
      </c>
      <c r="Y19" s="28" t="s">
        <v>64</v>
      </c>
      <c r="Z19" s="28">
        <v>1888.0419999999999</v>
      </c>
      <c r="AA19" s="28">
        <v>1840.6559999999999</v>
      </c>
      <c r="AB19" s="28">
        <v>1937.202</v>
      </c>
      <c r="AC19" s="32">
        <v>2048.8409999999999</v>
      </c>
      <c r="AD19" s="32">
        <v>2141.71</v>
      </c>
      <c r="AE19" s="32">
        <v>2123.2049999999999</v>
      </c>
      <c r="AF19" s="32">
        <v>2154.4720000000002</v>
      </c>
      <c r="AG19" s="32">
        <v>2206.8000000000002</v>
      </c>
      <c r="AH19" s="32">
        <v>2261.248</v>
      </c>
      <c r="AI19" s="32">
        <v>2305.0349999999999</v>
      </c>
      <c r="AJ19" s="32">
        <v>2347.0390000000002</v>
      </c>
      <c r="AK19" s="32">
        <v>2368.5819999999999</v>
      </c>
      <c r="AL19" s="32">
        <v>2293.8249999999998</v>
      </c>
      <c r="AM19" s="32">
        <v>2339.5529999999999</v>
      </c>
      <c r="AN19" s="32">
        <v>2391.614</v>
      </c>
      <c r="AO19" s="32">
        <v>2438.6570000000002</v>
      </c>
      <c r="AP19" s="32">
        <v>2523.5189999999998</v>
      </c>
      <c r="AQ19" s="32">
        <v>2875.4470000000001</v>
      </c>
      <c r="AR19" s="32">
        <v>2959.3290000000002</v>
      </c>
      <c r="AS19" s="32">
        <v>2982.0430000000001</v>
      </c>
      <c r="AT19" s="32">
        <v>3001.7510000000002</v>
      </c>
      <c r="AU19" s="32">
        <v>3077.7919999999999</v>
      </c>
      <c r="AV19" s="32">
        <v>3155.1619999999998</v>
      </c>
      <c r="AW19" s="32">
        <v>3218.587</v>
      </c>
      <c r="AX19" s="32">
        <v>3297.5079999999998</v>
      </c>
    </row>
    <row r="20" spans="1:50" ht="13" x14ac:dyDescent="0.3">
      <c r="A20" s="6" t="s">
        <v>80</v>
      </c>
      <c r="B20" s="7" t="s">
        <v>66</v>
      </c>
      <c r="C20" s="5" t="s">
        <v>63</v>
      </c>
      <c r="D20" s="32" t="s">
        <v>64</v>
      </c>
      <c r="E20" s="32" t="s">
        <v>64</v>
      </c>
      <c r="F20" s="32" t="s">
        <v>64</v>
      </c>
      <c r="G20" s="32" t="s">
        <v>64</v>
      </c>
      <c r="H20" s="32" t="s">
        <v>64</v>
      </c>
      <c r="I20" s="32" t="s">
        <v>64</v>
      </c>
      <c r="J20" s="32" t="s">
        <v>64</v>
      </c>
      <c r="K20" s="32" t="s">
        <v>64</v>
      </c>
      <c r="L20" s="32" t="s">
        <v>64</v>
      </c>
      <c r="M20" s="32" t="s">
        <v>64</v>
      </c>
      <c r="N20" s="32" t="s">
        <v>64</v>
      </c>
      <c r="O20" s="32" t="s">
        <v>64</v>
      </c>
      <c r="P20" s="32" t="s">
        <v>64</v>
      </c>
      <c r="Q20" s="32" t="s">
        <v>64</v>
      </c>
      <c r="R20" s="32" t="s">
        <v>64</v>
      </c>
      <c r="S20" s="32" t="s">
        <v>64</v>
      </c>
      <c r="T20" s="32" t="s">
        <v>64</v>
      </c>
      <c r="U20" s="32" t="s">
        <v>64</v>
      </c>
      <c r="V20" s="29">
        <v>425.02699999999999</v>
      </c>
      <c r="W20" s="29">
        <v>500.98899999999998</v>
      </c>
      <c r="X20" s="29">
        <v>480.79700000000003</v>
      </c>
      <c r="Y20" s="29">
        <v>478.76400000000001</v>
      </c>
      <c r="Z20" s="29">
        <v>537.39300000000003</v>
      </c>
      <c r="AA20" s="29">
        <v>589.71799999999996</v>
      </c>
      <c r="AB20" s="29">
        <v>606.33500000000004</v>
      </c>
      <c r="AC20" s="32">
        <v>633.51900000000001</v>
      </c>
      <c r="AD20" s="32">
        <v>656.51</v>
      </c>
      <c r="AE20" s="32">
        <v>663.75099999999998</v>
      </c>
      <c r="AF20" s="32">
        <v>667.76900000000001</v>
      </c>
      <c r="AG20" s="32">
        <v>722.29700000000003</v>
      </c>
      <c r="AH20" s="32">
        <v>784.46500000000003</v>
      </c>
      <c r="AI20" s="32">
        <v>919.14400000000001</v>
      </c>
      <c r="AJ20" s="32">
        <v>938.34699999999998</v>
      </c>
      <c r="AK20" s="32">
        <v>1006.8339999999999</v>
      </c>
      <c r="AL20" s="32">
        <v>1007.221</v>
      </c>
      <c r="AM20" s="32">
        <v>1160.8119999999999</v>
      </c>
      <c r="AN20" s="32">
        <v>1258.597</v>
      </c>
      <c r="AO20" s="32">
        <v>1271.874</v>
      </c>
      <c r="AP20" s="34">
        <v>1234.8699999999999</v>
      </c>
      <c r="AQ20" s="34">
        <v>1396.9449999999999</v>
      </c>
      <c r="AR20" s="34">
        <v>1341.643</v>
      </c>
      <c r="AS20" s="34">
        <v>1110.0429999999999</v>
      </c>
      <c r="AT20" s="34">
        <v>999.17200000000003</v>
      </c>
      <c r="AU20" s="34">
        <v>865.16399999999999</v>
      </c>
      <c r="AV20" s="34">
        <v>781.64499999999998</v>
      </c>
      <c r="AW20" s="32">
        <v>844.57399999999996</v>
      </c>
      <c r="AX20" s="32">
        <v>827.50800000000004</v>
      </c>
    </row>
    <row r="21" spans="1:50" ht="13" x14ac:dyDescent="0.3">
      <c r="A21" s="6" t="s">
        <v>81</v>
      </c>
      <c r="B21" s="7" t="s">
        <v>82</v>
      </c>
      <c r="C21" s="5" t="s">
        <v>63</v>
      </c>
      <c r="D21" s="32" t="s">
        <v>64</v>
      </c>
      <c r="E21" s="32" t="s">
        <v>64</v>
      </c>
      <c r="F21" s="32" t="s">
        <v>64</v>
      </c>
      <c r="G21" s="32" t="s">
        <v>64</v>
      </c>
      <c r="H21" s="32" t="s">
        <v>64</v>
      </c>
      <c r="I21" s="32" t="s">
        <v>64</v>
      </c>
      <c r="J21" s="32" t="s">
        <v>64</v>
      </c>
      <c r="K21" s="32" t="s">
        <v>64</v>
      </c>
      <c r="L21" s="32" t="s">
        <v>64</v>
      </c>
      <c r="M21" s="32" t="s">
        <v>64</v>
      </c>
      <c r="N21" s="32" t="s">
        <v>64</v>
      </c>
      <c r="O21" s="32" t="s">
        <v>64</v>
      </c>
      <c r="P21" s="32" t="s">
        <v>64</v>
      </c>
      <c r="Q21" s="32" t="s">
        <v>64</v>
      </c>
      <c r="R21" s="32" t="s">
        <v>64</v>
      </c>
      <c r="S21" s="32" t="s">
        <v>64</v>
      </c>
      <c r="T21" s="32" t="s">
        <v>64</v>
      </c>
      <c r="U21" s="32" t="s">
        <v>64</v>
      </c>
      <c r="V21" s="28" t="s">
        <v>64</v>
      </c>
      <c r="W21" s="28" t="s">
        <v>64</v>
      </c>
      <c r="X21" s="28" t="s">
        <v>64</v>
      </c>
      <c r="Y21" s="28">
        <v>102973.773</v>
      </c>
      <c r="Z21" s="28">
        <v>106046.39999999999</v>
      </c>
      <c r="AA21" s="28">
        <v>105914.04</v>
      </c>
      <c r="AB21" s="28">
        <v>116491.111</v>
      </c>
      <c r="AC21" s="32">
        <v>103576.47100000001</v>
      </c>
      <c r="AD21" s="32">
        <v>99789.536999999997</v>
      </c>
      <c r="AE21" s="32">
        <v>97228.180999999997</v>
      </c>
      <c r="AF21" s="32">
        <v>99139.304000000004</v>
      </c>
      <c r="AG21" s="32">
        <v>101919.83900000001</v>
      </c>
      <c r="AH21" s="32">
        <v>102500.201</v>
      </c>
      <c r="AI21" s="32">
        <v>105176.939</v>
      </c>
      <c r="AJ21" s="32">
        <v>117309.932</v>
      </c>
      <c r="AK21" s="32">
        <v>141546.60999999999</v>
      </c>
      <c r="AL21" s="32">
        <v>142191.701</v>
      </c>
      <c r="AM21" s="32">
        <v>153926.01199999999</v>
      </c>
      <c r="AN21" s="32">
        <v>156556.92000000001</v>
      </c>
      <c r="AO21" s="32">
        <v>141878.97500000001</v>
      </c>
      <c r="AP21" s="32">
        <v>141018.198</v>
      </c>
      <c r="AQ21" s="32">
        <v>133604.65</v>
      </c>
      <c r="AR21" s="32">
        <v>137382.80900000001</v>
      </c>
      <c r="AS21" s="32">
        <v>139354.66200000001</v>
      </c>
      <c r="AT21" s="32">
        <v>134298.45199999999</v>
      </c>
      <c r="AU21" s="32">
        <v>135957.33100000001</v>
      </c>
      <c r="AV21" s="32">
        <v>139966.98699999999</v>
      </c>
      <c r="AW21" s="32">
        <v>145780.302</v>
      </c>
      <c r="AX21" s="32">
        <v>160439.783</v>
      </c>
    </row>
    <row r="22" spans="1:50" ht="13" x14ac:dyDescent="0.3">
      <c r="A22" s="6" t="s">
        <v>83</v>
      </c>
      <c r="B22" s="7" t="s">
        <v>84</v>
      </c>
      <c r="C22" s="5" t="s">
        <v>63</v>
      </c>
      <c r="D22" s="32">
        <v>60162.366000000002</v>
      </c>
      <c r="E22" s="32">
        <v>74156.36</v>
      </c>
      <c r="F22" s="32">
        <v>93251.5</v>
      </c>
      <c r="G22" s="32">
        <v>90466.782000000007</v>
      </c>
      <c r="H22" s="32">
        <v>114720.001</v>
      </c>
      <c r="I22" s="32">
        <v>122639.34699999999</v>
      </c>
      <c r="J22" s="32">
        <v>120484.425</v>
      </c>
      <c r="K22" s="32">
        <v>129250.755</v>
      </c>
      <c r="L22" s="32">
        <v>150224.96299999999</v>
      </c>
      <c r="M22" s="32">
        <v>176142.26199999999</v>
      </c>
      <c r="N22" s="32">
        <v>167206.93100000001</v>
      </c>
      <c r="O22" s="32">
        <v>177199.45300000001</v>
      </c>
      <c r="P22" s="32">
        <v>187641.783</v>
      </c>
      <c r="Q22" s="32">
        <v>199890.16099999999</v>
      </c>
      <c r="R22" s="32">
        <v>188209.834</v>
      </c>
      <c r="S22" s="32">
        <v>199879.647</v>
      </c>
      <c r="T22" s="32">
        <v>223832.231</v>
      </c>
      <c r="U22" s="32">
        <v>248554.39799999999</v>
      </c>
      <c r="V22" s="31">
        <v>263358.89500000002</v>
      </c>
      <c r="W22" s="31">
        <v>253253.70499999999</v>
      </c>
      <c r="X22" s="31">
        <v>243217.639</v>
      </c>
      <c r="Y22" s="31">
        <v>245710.44699999999</v>
      </c>
      <c r="Z22" s="31">
        <v>235514.75200000001</v>
      </c>
      <c r="AA22" s="29">
        <v>234578.77799999999</v>
      </c>
      <c r="AB22" s="29">
        <v>236402.55300000001</v>
      </c>
      <c r="AC22" s="32">
        <v>240116.88200000001</v>
      </c>
      <c r="AD22" s="32">
        <v>249732.60699999999</v>
      </c>
      <c r="AE22" s="32">
        <v>252766.266</v>
      </c>
      <c r="AF22" s="32">
        <v>286406.44099999999</v>
      </c>
      <c r="AG22" s="32">
        <v>312806.87599999999</v>
      </c>
      <c r="AH22" s="32">
        <v>324841.95500000002</v>
      </c>
      <c r="AI22" s="32">
        <v>327944.11499999999</v>
      </c>
      <c r="AJ22" s="32">
        <v>355961.34399999998</v>
      </c>
      <c r="AK22" s="32">
        <v>381610.29399999999</v>
      </c>
      <c r="AL22" s="32">
        <v>385663.83199999999</v>
      </c>
      <c r="AM22" s="32">
        <v>391320.40299999999</v>
      </c>
      <c r="AN22" s="32">
        <v>391349.21100000001</v>
      </c>
      <c r="AO22" s="32">
        <v>410762.16100000002</v>
      </c>
      <c r="AP22" s="34">
        <v>409489.93199999997</v>
      </c>
      <c r="AQ22" s="34">
        <v>391747.12800000003</v>
      </c>
      <c r="AR22" s="34">
        <v>360921.46799999999</v>
      </c>
      <c r="AS22" s="32">
        <v>360591.47100000002</v>
      </c>
      <c r="AT22" s="32">
        <v>365215.86599999998</v>
      </c>
      <c r="AU22" s="32">
        <v>378705.049</v>
      </c>
      <c r="AV22" s="32">
        <v>387051.07900000003</v>
      </c>
      <c r="AW22" s="32">
        <v>392874.88900000002</v>
      </c>
      <c r="AX22" s="32">
        <v>422005.01899999997</v>
      </c>
    </row>
    <row r="23" spans="1:50" ht="13" x14ac:dyDescent="0.3">
      <c r="A23" s="6" t="s">
        <v>85</v>
      </c>
      <c r="B23" s="7" t="s">
        <v>66</v>
      </c>
      <c r="C23" s="5" t="s">
        <v>63</v>
      </c>
      <c r="D23" s="32">
        <v>347.62</v>
      </c>
      <c r="E23" s="32">
        <v>378.42899999999997</v>
      </c>
      <c r="F23" s="32">
        <v>419.904</v>
      </c>
      <c r="G23" s="32">
        <v>467.18700000000001</v>
      </c>
      <c r="H23" s="32">
        <v>527.07500000000005</v>
      </c>
      <c r="I23" s="32">
        <v>604.06600000000003</v>
      </c>
      <c r="J23" s="32">
        <v>578.79499999999996</v>
      </c>
      <c r="K23" s="32">
        <v>577.12</v>
      </c>
      <c r="L23" s="32">
        <v>643.58199999999999</v>
      </c>
      <c r="M23" s="32">
        <v>703.27</v>
      </c>
      <c r="N23" s="32">
        <v>775.88900000000001</v>
      </c>
      <c r="O23" s="32">
        <v>761.08199999999999</v>
      </c>
      <c r="P23" s="32">
        <v>753.83600000000001</v>
      </c>
      <c r="Q23" s="32">
        <v>733.66</v>
      </c>
      <c r="R23" s="32">
        <v>720.55799999999999</v>
      </c>
      <c r="S23" s="32">
        <v>732.55200000000002</v>
      </c>
      <c r="T23" s="32">
        <v>709.39099999999996</v>
      </c>
      <c r="U23" s="32">
        <v>692.64700000000005</v>
      </c>
      <c r="V23" s="28">
        <v>683.3</v>
      </c>
      <c r="W23" s="28">
        <v>697.226</v>
      </c>
      <c r="X23" s="28">
        <v>728.62</v>
      </c>
      <c r="Y23" s="28">
        <v>803.07299999999998</v>
      </c>
      <c r="Z23" s="28">
        <v>867.47500000000002</v>
      </c>
      <c r="AA23" s="28">
        <v>898.9</v>
      </c>
      <c r="AB23" s="28">
        <v>928.64400000000001</v>
      </c>
      <c r="AC23" s="32">
        <v>980.22400000000005</v>
      </c>
      <c r="AD23" s="32">
        <v>1022.366</v>
      </c>
      <c r="AE23" s="32">
        <v>1121.972</v>
      </c>
      <c r="AF23" s="32">
        <v>1166.5519999999999</v>
      </c>
      <c r="AG23" s="32">
        <v>1273.405</v>
      </c>
      <c r="AH23" s="32">
        <v>1499.4939999999999</v>
      </c>
      <c r="AI23" s="32">
        <v>1716.577</v>
      </c>
      <c r="AJ23" s="32">
        <v>1871.5940000000001</v>
      </c>
      <c r="AK23" s="32">
        <v>1998.62</v>
      </c>
      <c r="AL23" s="32">
        <v>2163.2809999999999</v>
      </c>
      <c r="AM23" s="32">
        <v>2367.8290000000002</v>
      </c>
      <c r="AN23" s="32">
        <v>2364.9969999999998</v>
      </c>
      <c r="AO23" s="32">
        <v>2521.1750000000002</v>
      </c>
      <c r="AP23" s="34">
        <v>2761.25</v>
      </c>
      <c r="AQ23" s="34">
        <v>2925.7330000000002</v>
      </c>
      <c r="AR23" s="34">
        <v>2942.8209999999999</v>
      </c>
      <c r="AS23" s="34">
        <v>2755.3910000000001</v>
      </c>
      <c r="AT23" s="34">
        <v>2748.1759999999999</v>
      </c>
      <c r="AU23" s="34">
        <v>2642.7060000000001</v>
      </c>
      <c r="AV23" s="32">
        <v>2695.5239999999999</v>
      </c>
      <c r="AW23" s="32">
        <v>2657.1</v>
      </c>
      <c r="AX23" s="32">
        <v>2793.8980000000001</v>
      </c>
    </row>
    <row r="24" spans="1:50" ht="13" x14ac:dyDescent="0.3">
      <c r="A24" s="6" t="s">
        <v>86</v>
      </c>
      <c r="B24" s="7" t="s">
        <v>87</v>
      </c>
      <c r="C24" s="5" t="s">
        <v>63</v>
      </c>
      <c r="D24" s="32" t="s">
        <v>64</v>
      </c>
      <c r="E24" s="32" t="s">
        <v>64</v>
      </c>
      <c r="F24" s="32" t="s">
        <v>64</v>
      </c>
      <c r="G24" s="32" t="s">
        <v>64</v>
      </c>
      <c r="H24" s="32" t="s">
        <v>64</v>
      </c>
      <c r="I24" s="32" t="s">
        <v>64</v>
      </c>
      <c r="J24" s="32" t="s">
        <v>64</v>
      </c>
      <c r="K24" s="32" t="s">
        <v>64</v>
      </c>
      <c r="L24" s="32" t="s">
        <v>64</v>
      </c>
      <c r="M24" s="32" t="s">
        <v>64</v>
      </c>
      <c r="N24" s="32" t="s">
        <v>64</v>
      </c>
      <c r="O24" s="32" t="s">
        <v>64</v>
      </c>
      <c r="P24" s="32" t="s">
        <v>64</v>
      </c>
      <c r="Q24" s="32" t="s">
        <v>64</v>
      </c>
      <c r="R24" s="32" t="s">
        <v>64</v>
      </c>
      <c r="S24" s="32" t="s">
        <v>64</v>
      </c>
      <c r="T24" s="32" t="s">
        <v>64</v>
      </c>
      <c r="U24" s="32" t="s">
        <v>64</v>
      </c>
      <c r="V24" s="29" t="s">
        <v>64</v>
      </c>
      <c r="W24" s="29" t="s">
        <v>64</v>
      </c>
      <c r="X24" s="29" t="s">
        <v>64</v>
      </c>
      <c r="Y24" s="29" t="s">
        <v>64</v>
      </c>
      <c r="Z24" s="29" t="s">
        <v>64</v>
      </c>
      <c r="AA24" s="29" t="s">
        <v>64</v>
      </c>
      <c r="AB24" s="29" t="s">
        <v>64</v>
      </c>
      <c r="AC24" s="32">
        <v>4193.2780000000002</v>
      </c>
      <c r="AD24" s="32">
        <v>4496.8540000000003</v>
      </c>
      <c r="AE24" s="32">
        <v>4583.9380000000001</v>
      </c>
      <c r="AF24" s="32">
        <v>4358.9620000000004</v>
      </c>
      <c r="AG24" s="32">
        <v>4219.1729999999998</v>
      </c>
      <c r="AH24" s="32">
        <v>4356.643</v>
      </c>
      <c r="AI24" s="32">
        <v>4498.5990000000002</v>
      </c>
      <c r="AJ24" s="32">
        <v>4447.5510000000004</v>
      </c>
      <c r="AK24" s="32">
        <v>4281.098</v>
      </c>
      <c r="AL24" s="32">
        <v>4321.5050000000001</v>
      </c>
      <c r="AM24" s="32">
        <v>4348.125</v>
      </c>
      <c r="AN24" s="32">
        <v>4599.1859999999997</v>
      </c>
      <c r="AO24" s="32">
        <v>4628.1610000000001</v>
      </c>
      <c r="AP24" s="32">
        <v>4793.4459999999999</v>
      </c>
      <c r="AQ24" s="32">
        <v>4807.241</v>
      </c>
      <c r="AR24" s="32">
        <v>5082.0079999999998</v>
      </c>
      <c r="AS24" s="32">
        <v>5194.8590000000004</v>
      </c>
      <c r="AT24" s="32">
        <v>5313.5789999999997</v>
      </c>
      <c r="AU24" s="32">
        <v>5462.5219999999999</v>
      </c>
      <c r="AV24" s="32">
        <v>5744.41</v>
      </c>
      <c r="AW24" s="32">
        <v>5575.61</v>
      </c>
      <c r="AX24" s="32">
        <v>5711.0309999999999</v>
      </c>
    </row>
    <row r="25" spans="1:50" ht="13" x14ac:dyDescent="0.3">
      <c r="A25" s="6" t="s">
        <v>88</v>
      </c>
      <c r="B25" s="7" t="s">
        <v>66</v>
      </c>
      <c r="C25" s="5" t="s">
        <v>63</v>
      </c>
      <c r="D25" s="32" t="s">
        <v>64</v>
      </c>
      <c r="E25" s="32" t="s">
        <v>64</v>
      </c>
      <c r="F25" s="32" t="s">
        <v>64</v>
      </c>
      <c r="G25" s="32" t="s">
        <v>64</v>
      </c>
      <c r="H25" s="32" t="s">
        <v>64</v>
      </c>
      <c r="I25" s="32" t="s">
        <v>64</v>
      </c>
      <c r="J25" s="32" t="s">
        <v>64</v>
      </c>
      <c r="K25" s="32" t="s">
        <v>64</v>
      </c>
      <c r="L25" s="32" t="s">
        <v>64</v>
      </c>
      <c r="M25" s="32" t="s">
        <v>64</v>
      </c>
      <c r="N25" s="32" t="s">
        <v>64</v>
      </c>
      <c r="O25" s="32" t="s">
        <v>64</v>
      </c>
      <c r="P25" s="32" t="s">
        <v>64</v>
      </c>
      <c r="Q25" s="32" t="s">
        <v>64</v>
      </c>
      <c r="R25" s="32" t="s">
        <v>64</v>
      </c>
      <c r="S25" s="32" t="s">
        <v>64</v>
      </c>
      <c r="T25" s="32" t="s">
        <v>64</v>
      </c>
      <c r="U25" s="32" t="s">
        <v>64</v>
      </c>
      <c r="V25" s="28">
        <v>1195.894</v>
      </c>
      <c r="W25" s="28">
        <v>1217.5509999999999</v>
      </c>
      <c r="X25" s="28">
        <v>1328.1679999999999</v>
      </c>
      <c r="Y25" s="28">
        <v>1390.029</v>
      </c>
      <c r="Z25" s="28">
        <v>1369.864</v>
      </c>
      <c r="AA25" s="28">
        <v>1313.578</v>
      </c>
      <c r="AB25" s="28">
        <v>1275.2439999999999</v>
      </c>
      <c r="AC25" s="32">
        <v>1213.7280000000001</v>
      </c>
      <c r="AD25" s="32">
        <v>1246.347</v>
      </c>
      <c r="AE25" s="32">
        <v>1314.961</v>
      </c>
      <c r="AF25" s="32">
        <v>1331.789</v>
      </c>
      <c r="AG25" s="32">
        <v>1371.876</v>
      </c>
      <c r="AH25" s="32">
        <v>1504.201</v>
      </c>
      <c r="AI25" s="32">
        <v>1610.884</v>
      </c>
      <c r="AJ25" s="32">
        <v>1645.6310000000001</v>
      </c>
      <c r="AK25" s="32">
        <v>1641.163</v>
      </c>
      <c r="AL25" s="32">
        <v>1747.318</v>
      </c>
      <c r="AM25" s="32">
        <v>1821.6990000000001</v>
      </c>
      <c r="AN25" s="32">
        <v>1880.8330000000001</v>
      </c>
      <c r="AO25" s="32">
        <v>1826.1289999999999</v>
      </c>
      <c r="AP25" s="35">
        <v>1887.299</v>
      </c>
      <c r="AQ25" s="35">
        <v>1876.8340000000001</v>
      </c>
      <c r="AR25" s="32">
        <v>1901.365</v>
      </c>
      <c r="AS25" s="34">
        <v>1849.07</v>
      </c>
      <c r="AT25" s="34">
        <v>1795.999</v>
      </c>
      <c r="AU25" s="34">
        <v>1742.13</v>
      </c>
      <c r="AV25" s="32">
        <v>1730.2</v>
      </c>
      <c r="AW25" s="32">
        <v>1724.6489999999999</v>
      </c>
      <c r="AX25" s="32">
        <v>1734.4760000000001</v>
      </c>
    </row>
    <row r="26" spans="1:50" ht="13" x14ac:dyDescent="0.3">
      <c r="A26" s="6" t="s">
        <v>89</v>
      </c>
      <c r="B26" s="7" t="s">
        <v>90</v>
      </c>
      <c r="C26" s="5" t="s">
        <v>63</v>
      </c>
      <c r="D26" s="32">
        <v>49387.671000000002</v>
      </c>
      <c r="E26" s="32">
        <v>49263.141000000003</v>
      </c>
      <c r="F26" s="32">
        <v>55490.402999999998</v>
      </c>
      <c r="G26" s="32">
        <v>58547.487000000001</v>
      </c>
      <c r="H26" s="32">
        <v>67468.938999999998</v>
      </c>
      <c r="I26" s="32">
        <v>73824.474000000002</v>
      </c>
      <c r="J26" s="32">
        <v>79233.793000000005</v>
      </c>
      <c r="K26" s="32">
        <v>81385.831999999995</v>
      </c>
      <c r="L26" s="32">
        <v>91701.294999999998</v>
      </c>
      <c r="M26" s="19">
        <v>95719.209000000003</v>
      </c>
      <c r="N26" s="19">
        <v>99927.415999999997</v>
      </c>
      <c r="O26" s="19">
        <v>104063.815</v>
      </c>
      <c r="P26" s="19">
        <v>109455.417</v>
      </c>
      <c r="Q26" s="19">
        <v>116668.94500000001</v>
      </c>
      <c r="R26" s="19">
        <v>117627.912</v>
      </c>
      <c r="S26" s="19">
        <v>121826.777</v>
      </c>
      <c r="T26" s="19">
        <v>126716.05499999999</v>
      </c>
      <c r="U26" s="19">
        <v>133731.40700000001</v>
      </c>
      <c r="V26" s="29">
        <v>139126.147</v>
      </c>
      <c r="W26" s="29">
        <v>142916.55300000001</v>
      </c>
      <c r="X26" s="29">
        <v>148201.337</v>
      </c>
      <c r="Y26" s="29">
        <v>155068.45199999999</v>
      </c>
      <c r="Z26" s="29">
        <v>162277.79999999999</v>
      </c>
      <c r="AA26" s="29">
        <v>171676.853</v>
      </c>
      <c r="AB26" s="29">
        <v>178750.18299999999</v>
      </c>
      <c r="AC26" s="32">
        <v>181798.383</v>
      </c>
      <c r="AD26" s="32">
        <v>182278.954</v>
      </c>
      <c r="AE26" s="32">
        <v>189809.87599999999</v>
      </c>
      <c r="AF26" s="32">
        <v>191871.21100000001</v>
      </c>
      <c r="AG26" s="32">
        <v>201390.125</v>
      </c>
      <c r="AH26" s="32">
        <v>212762.12299999999</v>
      </c>
      <c r="AI26" s="32">
        <v>220672.32199999999</v>
      </c>
      <c r="AJ26" s="32">
        <v>223522.524</v>
      </c>
      <c r="AK26" s="32">
        <v>228529.46799999999</v>
      </c>
      <c r="AL26" s="32">
        <v>235771.96</v>
      </c>
      <c r="AM26" s="32">
        <v>246112.97200000001</v>
      </c>
      <c r="AN26" s="32">
        <v>247610.65299999999</v>
      </c>
      <c r="AO26" s="32">
        <v>257042.6</v>
      </c>
      <c r="AP26" s="35">
        <v>263828.32500000001</v>
      </c>
      <c r="AQ26" s="35">
        <v>276204.56800000003</v>
      </c>
      <c r="AR26" s="32">
        <v>293118.73</v>
      </c>
      <c r="AS26" s="32">
        <v>347580.05300000001</v>
      </c>
      <c r="AT26" s="32">
        <v>360050.28600000002</v>
      </c>
      <c r="AU26" s="32">
        <v>369247.50799999997</v>
      </c>
      <c r="AV26" s="32">
        <v>371888.98200000002</v>
      </c>
      <c r="AW26" s="32">
        <v>378338.45199999999</v>
      </c>
      <c r="AX26" s="32">
        <v>381576.462</v>
      </c>
    </row>
    <row r="27" spans="1:50" ht="13" x14ac:dyDescent="0.3">
      <c r="A27" s="6" t="s">
        <v>91</v>
      </c>
      <c r="B27" s="7" t="s">
        <v>92</v>
      </c>
      <c r="C27" s="5" t="s">
        <v>63</v>
      </c>
      <c r="D27" s="32">
        <v>4911.8959999999997</v>
      </c>
      <c r="E27" s="32">
        <v>6489.4740000000002</v>
      </c>
      <c r="F27" s="32">
        <v>5165.0709999999999</v>
      </c>
      <c r="G27" s="32">
        <v>5101.3879999999999</v>
      </c>
      <c r="H27" s="32">
        <v>4962.8320000000003</v>
      </c>
      <c r="I27" s="32">
        <v>7432.6229999999996</v>
      </c>
      <c r="J27" s="32">
        <v>7245.1760000000004</v>
      </c>
      <c r="K27" s="32">
        <v>10610.325999999999</v>
      </c>
      <c r="L27" s="32">
        <v>12584.063</v>
      </c>
      <c r="M27" s="32">
        <v>23727.690999999999</v>
      </c>
      <c r="N27" s="32">
        <v>29810.488000000001</v>
      </c>
      <c r="O27" s="32">
        <v>32280.411</v>
      </c>
      <c r="P27" s="32">
        <v>41176.080999999998</v>
      </c>
      <c r="Q27" s="32">
        <v>51362.673000000003</v>
      </c>
      <c r="R27" s="32">
        <v>58932.358999999997</v>
      </c>
      <c r="S27" s="32">
        <v>67522.475000000006</v>
      </c>
      <c r="T27" s="32">
        <v>67048.263999999996</v>
      </c>
      <c r="U27" s="32">
        <v>75209.812000000005</v>
      </c>
      <c r="V27" s="28">
        <v>94410.705000000002</v>
      </c>
      <c r="W27" s="28">
        <v>116705.573</v>
      </c>
      <c r="X27" s="28">
        <v>144357.22399999999</v>
      </c>
      <c r="Y27" s="28">
        <v>141689.43599999999</v>
      </c>
      <c r="Z27" s="28">
        <v>156415.47200000001</v>
      </c>
      <c r="AA27" s="28">
        <v>169183.84299999999</v>
      </c>
      <c r="AB27" s="28">
        <v>184159.58900000001</v>
      </c>
      <c r="AC27" s="32">
        <v>201950.24600000001</v>
      </c>
      <c r="AD27" s="32">
        <v>241463.74799999999</v>
      </c>
      <c r="AE27" s="32">
        <v>268860.38900000002</v>
      </c>
      <c r="AF27" s="32">
        <v>286923.90500000003</v>
      </c>
      <c r="AG27" s="32">
        <v>332966.71000000002</v>
      </c>
      <c r="AH27" s="32">
        <v>376269.65600000002</v>
      </c>
      <c r="AI27" s="32">
        <v>480858.05499999999</v>
      </c>
      <c r="AJ27" s="32">
        <v>487542.51400000002</v>
      </c>
      <c r="AK27" s="32">
        <v>528437.397</v>
      </c>
      <c r="AL27" s="32">
        <v>555000.17000000004</v>
      </c>
      <c r="AM27" s="32">
        <v>612637.49899999995</v>
      </c>
      <c r="AN27" s="32">
        <v>707892.38500000001</v>
      </c>
      <c r="AO27" s="32">
        <v>767255.40599999996</v>
      </c>
      <c r="AP27" s="32">
        <v>800938.26300000004</v>
      </c>
      <c r="AQ27" s="32">
        <v>887828.01100000006</v>
      </c>
      <c r="AR27" s="32">
        <v>962045.43099999998</v>
      </c>
      <c r="AS27" s="32">
        <v>987381.60499999998</v>
      </c>
      <c r="AT27" s="32">
        <v>1013192.056</v>
      </c>
      <c r="AU27" s="32">
        <v>1061831.179</v>
      </c>
      <c r="AV27" s="32">
        <v>1126765.6070000001</v>
      </c>
      <c r="AW27" s="32">
        <v>1196310.1529999999</v>
      </c>
      <c r="AX27" s="32">
        <v>1270931.1880000001</v>
      </c>
    </row>
    <row r="28" spans="1:50" ht="13" x14ac:dyDescent="0.3">
      <c r="A28" s="6" t="s">
        <v>93</v>
      </c>
      <c r="B28" s="7" t="s">
        <v>66</v>
      </c>
      <c r="C28" s="5" t="s">
        <v>63</v>
      </c>
      <c r="D28" s="32" t="s">
        <v>64</v>
      </c>
      <c r="E28" s="32" t="s">
        <v>64</v>
      </c>
      <c r="F28" s="32" t="s">
        <v>64</v>
      </c>
      <c r="G28" s="32" t="s">
        <v>64</v>
      </c>
      <c r="H28" s="32" t="s">
        <v>64</v>
      </c>
      <c r="I28" s="32" t="s">
        <v>64</v>
      </c>
      <c r="J28" s="32" t="s">
        <v>64</v>
      </c>
      <c r="K28" s="32" t="s">
        <v>64</v>
      </c>
      <c r="L28" s="32" t="s">
        <v>64</v>
      </c>
      <c r="M28" s="32" t="s">
        <v>64</v>
      </c>
      <c r="N28" s="32" t="s">
        <v>64</v>
      </c>
      <c r="O28" s="32" t="s">
        <v>64</v>
      </c>
      <c r="P28" s="32" t="s">
        <v>64</v>
      </c>
      <c r="Q28" s="32" t="s">
        <v>64</v>
      </c>
      <c r="R28" s="32" t="s">
        <v>64</v>
      </c>
      <c r="S28" s="32" t="s">
        <v>64</v>
      </c>
      <c r="T28" s="32" t="s">
        <v>64</v>
      </c>
      <c r="U28" s="32" t="s">
        <v>64</v>
      </c>
      <c r="V28" s="29" t="s">
        <v>64</v>
      </c>
      <c r="W28" s="29" t="s">
        <v>64</v>
      </c>
      <c r="X28" s="29" t="s">
        <v>64</v>
      </c>
      <c r="Y28" s="29" t="s">
        <v>64</v>
      </c>
      <c r="Z28" s="29" t="s">
        <v>64</v>
      </c>
      <c r="AA28" s="29" t="s">
        <v>64</v>
      </c>
      <c r="AB28" s="29" t="s">
        <v>64</v>
      </c>
      <c r="AC28" s="32" t="s">
        <v>64</v>
      </c>
      <c r="AD28" s="32" t="s">
        <v>64</v>
      </c>
      <c r="AE28" s="32" t="s">
        <v>64</v>
      </c>
      <c r="AF28" s="32" t="s">
        <v>64</v>
      </c>
      <c r="AG28" s="32" t="s">
        <v>64</v>
      </c>
      <c r="AH28" s="32">
        <v>144.56</v>
      </c>
      <c r="AI28" s="32">
        <v>158.774</v>
      </c>
      <c r="AJ28" s="32">
        <v>174.755</v>
      </c>
      <c r="AK28" s="32">
        <v>182.99799999999999</v>
      </c>
      <c r="AL28" s="32">
        <v>256.35399999999998</v>
      </c>
      <c r="AM28" s="32">
        <v>267.58699999999999</v>
      </c>
      <c r="AN28" s="32">
        <v>326.80700000000002</v>
      </c>
      <c r="AO28" s="32">
        <v>346.02199999999999</v>
      </c>
      <c r="AP28" s="34">
        <v>339.20800000000003</v>
      </c>
      <c r="AQ28" s="34">
        <v>319.55</v>
      </c>
      <c r="AR28" s="34">
        <v>316.45400000000001</v>
      </c>
      <c r="AS28" s="32">
        <v>327.79599999999999</v>
      </c>
      <c r="AT28" s="32">
        <v>319.11099999999999</v>
      </c>
      <c r="AU28" s="32">
        <v>327.95800000000003</v>
      </c>
      <c r="AV28" s="32">
        <v>342.70699999999999</v>
      </c>
      <c r="AW28" s="32">
        <v>357.80200000000002</v>
      </c>
      <c r="AX28" s="32">
        <v>356.887</v>
      </c>
    </row>
    <row r="29" spans="1:50" ht="13" x14ac:dyDescent="0.3">
      <c r="A29" s="6" t="s">
        <v>94</v>
      </c>
      <c r="B29" s="7" t="s">
        <v>66</v>
      </c>
      <c r="C29" s="5" t="s">
        <v>63</v>
      </c>
      <c r="D29" s="32" t="s">
        <v>64</v>
      </c>
      <c r="E29" s="32" t="s">
        <v>64</v>
      </c>
      <c r="F29" s="32" t="s">
        <v>64</v>
      </c>
      <c r="G29" s="32" t="s">
        <v>64</v>
      </c>
      <c r="H29" s="32" t="s">
        <v>64</v>
      </c>
      <c r="I29" s="32" t="s">
        <v>64</v>
      </c>
      <c r="J29" s="32" t="s">
        <v>64</v>
      </c>
      <c r="K29" s="32" t="s">
        <v>64</v>
      </c>
      <c r="L29" s="32" t="s">
        <v>64</v>
      </c>
      <c r="M29" s="32" t="s">
        <v>64</v>
      </c>
      <c r="N29" s="32" t="s">
        <v>64</v>
      </c>
      <c r="O29" s="32" t="s">
        <v>64</v>
      </c>
      <c r="P29" s="32" t="s">
        <v>64</v>
      </c>
      <c r="Q29" s="32" t="s">
        <v>64</v>
      </c>
      <c r="R29" s="32" t="s">
        <v>64</v>
      </c>
      <c r="S29" s="32" t="s">
        <v>64</v>
      </c>
      <c r="T29" s="32" t="s">
        <v>64</v>
      </c>
      <c r="U29" s="32" t="s">
        <v>64</v>
      </c>
      <c r="V29" s="28" t="s">
        <v>64</v>
      </c>
      <c r="W29" s="28" t="s">
        <v>64</v>
      </c>
      <c r="X29" s="28" t="s">
        <v>64</v>
      </c>
      <c r="Y29" s="28" t="s">
        <v>64</v>
      </c>
      <c r="Z29" s="28" t="s">
        <v>64</v>
      </c>
      <c r="AA29" s="28" t="s">
        <v>64</v>
      </c>
      <c r="AB29" s="28" t="s">
        <v>64</v>
      </c>
      <c r="AC29" s="32">
        <v>2931.087</v>
      </c>
      <c r="AD29" s="32">
        <v>2949.6109999999999</v>
      </c>
      <c r="AE29" s="32">
        <v>3012.5140000000001</v>
      </c>
      <c r="AF29" s="32">
        <v>3255.404</v>
      </c>
      <c r="AG29" s="32">
        <v>3434.9760000000001</v>
      </c>
      <c r="AH29" s="32">
        <v>3561.636</v>
      </c>
      <c r="AI29" s="32">
        <v>3948.4960000000001</v>
      </c>
      <c r="AJ29" s="32">
        <v>4279.7079999999996</v>
      </c>
      <c r="AK29" s="32">
        <v>4440.6779999999999</v>
      </c>
      <c r="AL29" s="32">
        <v>4806.0259999999998</v>
      </c>
      <c r="AM29" s="32">
        <v>4784.4759999999997</v>
      </c>
      <c r="AN29" s="32">
        <v>4622.9989999999998</v>
      </c>
      <c r="AO29" s="32">
        <v>4673.3729999999996</v>
      </c>
      <c r="AP29" s="32">
        <v>4938.0439999999999</v>
      </c>
      <c r="AQ29" s="32">
        <v>5123.2439999999997</v>
      </c>
      <c r="AR29" s="32">
        <v>5010.4970000000003</v>
      </c>
      <c r="AS29" s="32">
        <v>4288.4759999999997</v>
      </c>
      <c r="AT29" s="32">
        <v>4479.5569999999998</v>
      </c>
      <c r="AU29" s="32">
        <v>4531.3919999999998</v>
      </c>
      <c r="AV29" s="32">
        <v>4492.6059999999998</v>
      </c>
      <c r="AW29" s="32">
        <v>4416.7030000000004</v>
      </c>
      <c r="AX29" s="32">
        <v>4789.107</v>
      </c>
    </row>
    <row r="30" spans="1:50" ht="13" x14ac:dyDescent="0.3">
      <c r="A30" s="6" t="s">
        <v>95</v>
      </c>
      <c r="B30" s="7" t="s">
        <v>96</v>
      </c>
      <c r="C30" s="5" t="s">
        <v>63</v>
      </c>
      <c r="D30" s="32" t="s">
        <v>64</v>
      </c>
      <c r="E30" s="32" t="s">
        <v>64</v>
      </c>
      <c r="F30" s="32" t="s">
        <v>64</v>
      </c>
      <c r="G30" s="32" t="s">
        <v>64</v>
      </c>
      <c r="H30" s="32" t="s">
        <v>64</v>
      </c>
      <c r="I30" s="32" t="s">
        <v>64</v>
      </c>
      <c r="J30" s="32" t="s">
        <v>64</v>
      </c>
      <c r="K30" s="32" t="s">
        <v>64</v>
      </c>
      <c r="L30" s="32" t="s">
        <v>64</v>
      </c>
      <c r="M30" s="32" t="s">
        <v>64</v>
      </c>
      <c r="N30" s="32" t="s">
        <v>64</v>
      </c>
      <c r="O30" s="32" t="s">
        <v>64</v>
      </c>
      <c r="P30" s="32" t="s">
        <v>64</v>
      </c>
      <c r="Q30" s="32" t="s">
        <v>64</v>
      </c>
      <c r="R30" s="32" t="s">
        <v>64</v>
      </c>
      <c r="S30" s="32" t="s">
        <v>64</v>
      </c>
      <c r="T30" s="32" t="s">
        <v>64</v>
      </c>
      <c r="U30" s="32" t="s">
        <v>64</v>
      </c>
      <c r="V30" s="29" t="s">
        <v>64</v>
      </c>
      <c r="W30" s="29" t="s">
        <v>64</v>
      </c>
      <c r="X30" s="29" t="s">
        <v>64</v>
      </c>
      <c r="Y30" s="29" t="s">
        <v>64</v>
      </c>
      <c r="Z30" s="29" t="s">
        <v>64</v>
      </c>
      <c r="AA30" s="29" t="s">
        <v>64</v>
      </c>
      <c r="AB30" s="29" t="s">
        <v>64</v>
      </c>
      <c r="AC30" s="32" t="s">
        <v>64</v>
      </c>
      <c r="AD30" s="32" t="s">
        <v>64</v>
      </c>
      <c r="AE30" s="32" t="s">
        <v>64</v>
      </c>
      <c r="AF30" s="32" t="s">
        <v>64</v>
      </c>
      <c r="AG30" s="32">
        <v>2378.96</v>
      </c>
      <c r="AH30" s="32">
        <v>2390.665</v>
      </c>
      <c r="AI30" s="32">
        <v>2471.451</v>
      </c>
      <c r="AJ30" s="32">
        <v>2469.4879999999998</v>
      </c>
      <c r="AK30" s="32">
        <v>2644.0279999999998</v>
      </c>
      <c r="AL30" s="32">
        <v>2900.6179999999999</v>
      </c>
      <c r="AM30" s="32">
        <v>2812.9769999999999</v>
      </c>
      <c r="AN30" s="32">
        <v>2855.98</v>
      </c>
      <c r="AO30" s="32">
        <v>3033.1129999999998</v>
      </c>
      <c r="AP30" s="32">
        <v>3137.0650000000001</v>
      </c>
      <c r="AQ30" s="32">
        <v>3220.6729999999998</v>
      </c>
      <c r="AR30" s="32">
        <v>3399.4769999999999</v>
      </c>
      <c r="AS30" s="32">
        <v>3522.529</v>
      </c>
      <c r="AT30" s="32">
        <v>3750.0859999999998</v>
      </c>
      <c r="AU30" s="32">
        <v>3907.3139999999999</v>
      </c>
      <c r="AV30" s="32">
        <v>3674.39</v>
      </c>
      <c r="AW30" s="32">
        <v>3877.0990000000002</v>
      </c>
      <c r="AX30" s="32">
        <v>3850.0540000000001</v>
      </c>
    </row>
    <row r="31" spans="1:50" ht="13" x14ac:dyDescent="0.3">
      <c r="A31" s="6" t="s">
        <v>97</v>
      </c>
      <c r="B31" s="7" t="s">
        <v>66</v>
      </c>
      <c r="C31" s="5" t="s">
        <v>63</v>
      </c>
      <c r="D31" s="32" t="s">
        <v>64</v>
      </c>
      <c r="E31" s="32" t="s">
        <v>64</v>
      </c>
      <c r="F31" s="32">
        <v>735.53</v>
      </c>
      <c r="G31" s="32">
        <v>783.95399999999995</v>
      </c>
      <c r="H31" s="32">
        <v>853.21100000000001</v>
      </c>
      <c r="I31" s="32">
        <v>916.38800000000003</v>
      </c>
      <c r="J31" s="32">
        <v>943.95</v>
      </c>
      <c r="K31" s="32">
        <v>976.81399999999996</v>
      </c>
      <c r="L31" s="32">
        <v>1016.152</v>
      </c>
      <c r="M31" s="32">
        <v>1049.905</v>
      </c>
      <c r="N31" s="32">
        <v>1096.6389999999999</v>
      </c>
      <c r="O31" s="32">
        <v>1102.2</v>
      </c>
      <c r="P31" s="32">
        <v>1130.443</v>
      </c>
      <c r="Q31" s="32">
        <v>1139.45</v>
      </c>
      <c r="R31" s="32">
        <v>1124.1510000000001</v>
      </c>
      <c r="S31" s="32">
        <v>1138.442</v>
      </c>
      <c r="T31" s="32">
        <v>1137.6420000000001</v>
      </c>
      <c r="U31" s="32">
        <v>1179.6120000000001</v>
      </c>
      <c r="V31" s="28">
        <v>1189.5309999999999</v>
      </c>
      <c r="W31" s="28">
        <v>1289.73</v>
      </c>
      <c r="X31" s="28">
        <v>1350.9549999999999</v>
      </c>
      <c r="Y31" s="28">
        <v>1439.431</v>
      </c>
      <c r="Z31" s="28">
        <v>1568.056</v>
      </c>
      <c r="AA31" s="28">
        <v>1618.1610000000001</v>
      </c>
      <c r="AB31" s="28">
        <v>1611.4269999999999</v>
      </c>
      <c r="AC31" s="32">
        <v>1611.0050000000001</v>
      </c>
      <c r="AD31" s="32">
        <v>1524.759</v>
      </c>
      <c r="AE31" s="32">
        <v>1569.4580000000001</v>
      </c>
      <c r="AF31" s="32">
        <v>1552.778</v>
      </c>
      <c r="AG31" s="32">
        <v>1589.259</v>
      </c>
      <c r="AH31" s="32">
        <v>1631.08</v>
      </c>
      <c r="AI31" s="32">
        <v>1728.088</v>
      </c>
      <c r="AJ31" s="32">
        <v>1830.258</v>
      </c>
      <c r="AK31" s="32">
        <v>1972.451</v>
      </c>
      <c r="AL31" s="32">
        <v>1992.6020000000001</v>
      </c>
      <c r="AM31" s="32">
        <v>2265.2829999999999</v>
      </c>
      <c r="AN31" s="32">
        <v>2849.5709999999999</v>
      </c>
      <c r="AO31" s="32">
        <v>2978.3429999999998</v>
      </c>
      <c r="AP31" s="32">
        <v>3057.223</v>
      </c>
      <c r="AQ31" s="32">
        <v>3179.0749999999998</v>
      </c>
      <c r="AR31" s="32">
        <v>3263.951</v>
      </c>
      <c r="AS31" s="32">
        <v>3325.4110000000001</v>
      </c>
      <c r="AT31" s="32">
        <v>3388.6170000000002</v>
      </c>
      <c r="AU31" s="32">
        <v>3333.4059999999999</v>
      </c>
      <c r="AV31" s="32">
        <v>3339.6779999999999</v>
      </c>
      <c r="AW31" s="32">
        <v>3339.1039999999998</v>
      </c>
      <c r="AX31" s="32">
        <v>3347.616</v>
      </c>
    </row>
    <row r="32" spans="1:50" ht="13" x14ac:dyDescent="0.3">
      <c r="A32" s="6" t="s">
        <v>98</v>
      </c>
      <c r="B32" s="7" t="s">
        <v>99</v>
      </c>
      <c r="C32" s="5" t="s">
        <v>63</v>
      </c>
      <c r="D32" s="32">
        <v>1157.81</v>
      </c>
      <c r="E32" s="32">
        <v>1087.105</v>
      </c>
      <c r="F32" s="32">
        <v>1167.298</v>
      </c>
      <c r="G32" s="32">
        <v>1228.5129999999999</v>
      </c>
      <c r="H32" s="32">
        <v>1423.5609999999999</v>
      </c>
      <c r="I32" s="32">
        <v>1490.2080000000001</v>
      </c>
      <c r="J32" s="32">
        <v>1400.953</v>
      </c>
      <c r="K32" s="32">
        <v>1429.5530000000001</v>
      </c>
      <c r="L32" s="32">
        <v>1544.0830000000001</v>
      </c>
      <c r="M32" s="32">
        <v>1607.2639999999999</v>
      </c>
      <c r="N32" s="32">
        <v>1548.088</v>
      </c>
      <c r="O32" s="32">
        <v>1720.3679999999999</v>
      </c>
      <c r="P32" s="32">
        <v>1633.277</v>
      </c>
      <c r="Q32" s="32">
        <v>1639.0039999999999</v>
      </c>
      <c r="R32" s="32">
        <v>1586.8720000000001</v>
      </c>
      <c r="S32" s="32">
        <v>1472.9480000000001</v>
      </c>
      <c r="T32" s="32">
        <v>1526.624</v>
      </c>
      <c r="U32" s="32">
        <v>1623.83</v>
      </c>
      <c r="V32" s="29">
        <v>1780.46</v>
      </c>
      <c r="W32" s="29">
        <v>1828.886</v>
      </c>
      <c r="X32" s="29">
        <v>1860.316</v>
      </c>
      <c r="Y32" s="29">
        <v>1886.1659999999999</v>
      </c>
      <c r="Z32" s="29">
        <v>1848.979</v>
      </c>
      <c r="AA32" s="29">
        <v>1809.1010000000001</v>
      </c>
      <c r="AB32" s="29">
        <v>1902.46</v>
      </c>
      <c r="AC32" s="32">
        <v>1956.585</v>
      </c>
      <c r="AD32" s="32">
        <v>1961.9110000000001</v>
      </c>
      <c r="AE32" s="32">
        <v>2070.7399999999998</v>
      </c>
      <c r="AF32" s="32">
        <v>2188.2399999999998</v>
      </c>
      <c r="AG32" s="32">
        <v>2266.5360000000001</v>
      </c>
      <c r="AH32" s="32">
        <v>2342.6410000000001</v>
      </c>
      <c r="AI32" s="32">
        <v>2403.6799999999998</v>
      </c>
      <c r="AJ32" s="32">
        <v>2637.0189999999998</v>
      </c>
      <c r="AK32" s="32">
        <v>2656.1149999999998</v>
      </c>
      <c r="AL32" s="32">
        <v>2810.154</v>
      </c>
      <c r="AM32" s="32">
        <v>3008.2049999999999</v>
      </c>
      <c r="AN32" s="32">
        <v>3196.9459999999999</v>
      </c>
      <c r="AO32" s="32">
        <v>3259.1280000000002</v>
      </c>
      <c r="AP32" s="32">
        <v>3419.873</v>
      </c>
      <c r="AQ32" s="32">
        <v>3653.674</v>
      </c>
      <c r="AR32" s="32">
        <v>3639.317</v>
      </c>
      <c r="AS32" s="32">
        <v>3665.4110000000001</v>
      </c>
      <c r="AT32" s="32">
        <v>3774.5</v>
      </c>
      <c r="AU32" s="32">
        <v>3687.6280000000002</v>
      </c>
      <c r="AV32" s="32">
        <v>3755.0650000000001</v>
      </c>
      <c r="AW32" s="32">
        <v>3793.43</v>
      </c>
      <c r="AX32" s="32">
        <v>3799.9720000000002</v>
      </c>
    </row>
    <row r="33" spans="1:50" ht="13" x14ac:dyDescent="0.3">
      <c r="A33" s="6" t="s">
        <v>100</v>
      </c>
      <c r="B33" s="7" t="s">
        <v>101</v>
      </c>
      <c r="C33" s="5" t="s">
        <v>63</v>
      </c>
      <c r="D33" s="32">
        <v>6925.0529999999999</v>
      </c>
      <c r="E33" s="32">
        <v>7594.799</v>
      </c>
      <c r="F33" s="32">
        <v>9123.0329999999994</v>
      </c>
      <c r="G33" s="32">
        <v>9717.9869999999992</v>
      </c>
      <c r="H33" s="32">
        <v>10058.005999999999</v>
      </c>
      <c r="I33" s="32">
        <v>11326.816999999999</v>
      </c>
      <c r="J33" s="32">
        <v>12215.128000000001</v>
      </c>
      <c r="K33" s="32">
        <v>13251.981</v>
      </c>
      <c r="L33" s="32">
        <v>14081.228999999999</v>
      </c>
      <c r="M33" s="32">
        <v>14110.258</v>
      </c>
      <c r="N33" s="32">
        <v>15369.936</v>
      </c>
      <c r="O33" s="32">
        <v>15779.99</v>
      </c>
      <c r="P33" s="32">
        <v>16018.217000000001</v>
      </c>
      <c r="Q33" s="32">
        <v>16956.100999999999</v>
      </c>
      <c r="R33" s="32">
        <v>16972.506000000001</v>
      </c>
      <c r="S33" s="32">
        <v>17573.439999999999</v>
      </c>
      <c r="T33" s="32">
        <v>17975.723999999998</v>
      </c>
      <c r="U33" s="32">
        <v>18774.121999999999</v>
      </c>
      <c r="V33" s="28">
        <v>17863.309000000001</v>
      </c>
      <c r="W33" s="28">
        <v>17517.857</v>
      </c>
      <c r="X33" s="28">
        <v>18793.717000000001</v>
      </c>
      <c r="Y33" s="28">
        <v>20128.311000000002</v>
      </c>
      <c r="Z33" s="28">
        <v>20850.61</v>
      </c>
      <c r="AA33" s="28">
        <v>20977.039000000001</v>
      </c>
      <c r="AB33" s="28">
        <v>21285.356</v>
      </c>
      <c r="AC33" s="32">
        <v>21627.598000000002</v>
      </c>
      <c r="AD33" s="32">
        <v>22883.348999999998</v>
      </c>
      <c r="AE33" s="32">
        <v>24887.188999999998</v>
      </c>
      <c r="AF33" s="32">
        <v>26665.252</v>
      </c>
      <c r="AG33" s="32">
        <v>28117.183000000001</v>
      </c>
      <c r="AH33" s="32">
        <v>29459.067999999999</v>
      </c>
      <c r="AI33" s="32">
        <v>30871.487000000001</v>
      </c>
      <c r="AJ33" s="32">
        <v>33626.271000000001</v>
      </c>
      <c r="AK33" s="32">
        <v>34710.928999999996</v>
      </c>
      <c r="AL33" s="32">
        <v>35400.548999999999</v>
      </c>
      <c r="AM33" s="32">
        <v>36077.777999999998</v>
      </c>
      <c r="AN33" s="32">
        <v>36381.131999999998</v>
      </c>
      <c r="AO33" s="32">
        <v>37433.690999999999</v>
      </c>
      <c r="AP33" s="34">
        <v>39025.56</v>
      </c>
      <c r="AQ33" s="34">
        <v>39959.807999999997</v>
      </c>
      <c r="AR33" s="34">
        <v>39971.366000000002</v>
      </c>
      <c r="AS33" s="34">
        <v>40971.932999999997</v>
      </c>
      <c r="AT33" s="34">
        <v>41981.373</v>
      </c>
      <c r="AU33" s="32">
        <v>42559.050999999999</v>
      </c>
      <c r="AV33" s="32">
        <v>44069.896000000001</v>
      </c>
      <c r="AW33" s="32">
        <v>45254.713000000003</v>
      </c>
      <c r="AX33" s="32">
        <v>45819.671999999999</v>
      </c>
    </row>
    <row r="34" spans="1:50" ht="13" x14ac:dyDescent="0.3">
      <c r="A34" s="6" t="s">
        <v>102</v>
      </c>
      <c r="B34" s="7" t="s">
        <v>103</v>
      </c>
      <c r="C34" s="5" t="s">
        <v>63</v>
      </c>
      <c r="D34" s="32" t="s">
        <v>64</v>
      </c>
      <c r="E34" s="32" t="s">
        <v>64</v>
      </c>
      <c r="F34" s="32" t="s">
        <v>64</v>
      </c>
      <c r="G34" s="32" t="s">
        <v>64</v>
      </c>
      <c r="H34" s="32" t="s">
        <v>64</v>
      </c>
      <c r="I34" s="32" t="s">
        <v>64</v>
      </c>
      <c r="J34" s="32" t="s">
        <v>64</v>
      </c>
      <c r="K34" s="32" t="s">
        <v>64</v>
      </c>
      <c r="L34" s="32" t="s">
        <v>64</v>
      </c>
      <c r="M34" s="32" t="s">
        <v>64</v>
      </c>
      <c r="N34" s="32" t="s">
        <v>64</v>
      </c>
      <c r="O34" s="32" t="s">
        <v>64</v>
      </c>
      <c r="P34" s="32" t="s">
        <v>64</v>
      </c>
      <c r="Q34" s="32" t="s">
        <v>64</v>
      </c>
      <c r="R34" s="32" t="s">
        <v>64</v>
      </c>
      <c r="S34" s="32" t="s">
        <v>64</v>
      </c>
      <c r="T34" s="32" t="s">
        <v>64</v>
      </c>
      <c r="U34" s="32" t="s">
        <v>64</v>
      </c>
      <c r="V34" s="29" t="s">
        <v>64</v>
      </c>
      <c r="W34" s="29" t="s">
        <v>64</v>
      </c>
      <c r="X34" s="29">
        <v>706.70500000000004</v>
      </c>
      <c r="Y34" s="29">
        <v>694.50300000000004</v>
      </c>
      <c r="Z34" s="29">
        <v>724.09500000000003</v>
      </c>
      <c r="AA34" s="29">
        <v>690.37800000000004</v>
      </c>
      <c r="AB34" s="29">
        <v>670.63699999999994</v>
      </c>
      <c r="AC34" s="32">
        <v>713.59799999999996</v>
      </c>
      <c r="AD34" s="32">
        <v>808.99</v>
      </c>
      <c r="AE34" s="32">
        <v>784.61800000000005</v>
      </c>
      <c r="AF34" s="32">
        <v>805.22500000000002</v>
      </c>
      <c r="AG34" s="32">
        <v>931.69399999999996</v>
      </c>
      <c r="AH34" s="32">
        <v>938.22799999999995</v>
      </c>
      <c r="AI34" s="32">
        <v>1050.105</v>
      </c>
      <c r="AJ34" s="32">
        <v>1138.277</v>
      </c>
      <c r="AK34" s="32">
        <v>1135.826</v>
      </c>
      <c r="AL34" s="32">
        <v>1151.992</v>
      </c>
      <c r="AM34" s="32">
        <v>1196.595</v>
      </c>
      <c r="AN34" s="32">
        <v>1280.346</v>
      </c>
      <c r="AO34" s="32">
        <v>1404.981</v>
      </c>
      <c r="AP34" s="32">
        <v>1625.41</v>
      </c>
      <c r="AQ34" s="32">
        <v>1725.6890000000001</v>
      </c>
      <c r="AR34" s="32">
        <v>1748.0440000000001</v>
      </c>
      <c r="AS34" s="32">
        <v>1761.759</v>
      </c>
      <c r="AT34" s="32">
        <v>1759.7809999999999</v>
      </c>
      <c r="AU34" s="32">
        <v>1851.7339999999999</v>
      </c>
      <c r="AV34" s="32">
        <v>1875.846</v>
      </c>
      <c r="AW34" s="32">
        <v>1960.123</v>
      </c>
      <c r="AX34" s="32">
        <v>2015.56</v>
      </c>
    </row>
    <row r="35" spans="1:50" ht="13" x14ac:dyDescent="0.3">
      <c r="A35" s="6" t="s">
        <v>104</v>
      </c>
      <c r="B35" s="7" t="s">
        <v>66</v>
      </c>
      <c r="C35" s="5" t="s">
        <v>63</v>
      </c>
      <c r="D35" s="32">
        <v>84.509</v>
      </c>
      <c r="E35" s="32">
        <v>100.636</v>
      </c>
      <c r="F35" s="32">
        <v>133.411</v>
      </c>
      <c r="G35" s="32">
        <v>162.172</v>
      </c>
      <c r="H35" s="32">
        <v>180.96299999999999</v>
      </c>
      <c r="I35" s="32">
        <v>213.00399999999999</v>
      </c>
      <c r="J35" s="32">
        <v>242.042</v>
      </c>
      <c r="K35" s="32">
        <v>238.12100000000001</v>
      </c>
      <c r="L35" s="32">
        <v>237.70599999999999</v>
      </c>
      <c r="M35" s="32">
        <v>249.80099999999999</v>
      </c>
      <c r="N35" s="32">
        <v>279.50700000000001</v>
      </c>
      <c r="O35" s="32">
        <v>291.89999999999998</v>
      </c>
      <c r="P35" s="32">
        <v>262.09399999999999</v>
      </c>
      <c r="Q35" s="32">
        <v>229.934</v>
      </c>
      <c r="R35" s="32">
        <v>227.94499999999999</v>
      </c>
      <c r="S35" s="32">
        <v>273.65800000000002</v>
      </c>
      <c r="T35" s="32">
        <v>302.52600000000001</v>
      </c>
      <c r="U35" s="32">
        <v>307.52800000000002</v>
      </c>
      <c r="V35" s="28">
        <v>361.34800000000001</v>
      </c>
      <c r="W35" s="28">
        <v>351.04500000000002</v>
      </c>
      <c r="X35" s="28">
        <v>451.10599999999999</v>
      </c>
      <c r="Y35" s="28">
        <v>494.19200000000001</v>
      </c>
      <c r="Z35" s="28">
        <v>483.59</v>
      </c>
      <c r="AA35" s="28">
        <v>522.79700000000003</v>
      </c>
      <c r="AB35" s="28">
        <v>524.35400000000004</v>
      </c>
      <c r="AC35" s="32">
        <v>604.16499999999996</v>
      </c>
      <c r="AD35" s="32">
        <v>672.26900000000001</v>
      </c>
      <c r="AE35" s="32">
        <v>698.66200000000003</v>
      </c>
      <c r="AF35" s="32">
        <v>743.553</v>
      </c>
      <c r="AG35" s="32">
        <v>798.64400000000001</v>
      </c>
      <c r="AH35" s="32">
        <v>958.62400000000002</v>
      </c>
      <c r="AI35" s="32">
        <v>978.54399999999998</v>
      </c>
      <c r="AJ35" s="32">
        <v>1023.683</v>
      </c>
      <c r="AK35" s="32">
        <v>1027.95</v>
      </c>
      <c r="AL35" s="32">
        <v>1090.5160000000001</v>
      </c>
      <c r="AM35" s="32">
        <v>1117.0260000000001</v>
      </c>
      <c r="AN35" s="32">
        <v>1063.77</v>
      </c>
      <c r="AO35" s="32">
        <v>1073.19</v>
      </c>
      <c r="AP35" s="32">
        <v>1102.461</v>
      </c>
      <c r="AQ35" s="34">
        <v>1154.1120000000001</v>
      </c>
      <c r="AR35" s="34">
        <v>1165.867</v>
      </c>
      <c r="AS35" s="34">
        <v>1079.5229999999999</v>
      </c>
      <c r="AT35" s="34">
        <v>988.25199999999995</v>
      </c>
      <c r="AU35" s="34">
        <v>974.98299999999995</v>
      </c>
      <c r="AV35" s="32">
        <v>969.37199999999996</v>
      </c>
      <c r="AW35" s="32">
        <v>985.45</v>
      </c>
      <c r="AX35" s="32">
        <v>998.44200000000001</v>
      </c>
    </row>
    <row r="36" spans="1:50" ht="13" x14ac:dyDescent="0.3">
      <c r="A36" s="6" t="s">
        <v>105</v>
      </c>
      <c r="B36" s="7" t="s">
        <v>66</v>
      </c>
      <c r="C36" s="5" t="s">
        <v>63</v>
      </c>
      <c r="D36" s="32" t="s">
        <v>64</v>
      </c>
      <c r="E36" s="32" t="s">
        <v>64</v>
      </c>
      <c r="F36" s="32" t="s">
        <v>64</v>
      </c>
      <c r="G36" s="32" t="s">
        <v>64</v>
      </c>
      <c r="H36" s="32" t="s">
        <v>64</v>
      </c>
      <c r="I36" s="32" t="s">
        <v>64</v>
      </c>
      <c r="J36" s="32" t="s">
        <v>64</v>
      </c>
      <c r="K36" s="32" t="s">
        <v>64</v>
      </c>
      <c r="L36" s="32" t="s">
        <v>64</v>
      </c>
      <c r="M36" s="32" t="s">
        <v>64</v>
      </c>
      <c r="N36" s="32" t="s">
        <v>64</v>
      </c>
      <c r="O36" s="32" t="s">
        <v>64</v>
      </c>
      <c r="P36" s="32" t="s">
        <v>64</v>
      </c>
      <c r="Q36" s="32" t="s">
        <v>64</v>
      </c>
      <c r="R36" s="32" t="s">
        <v>64</v>
      </c>
      <c r="S36" s="32" t="s">
        <v>64</v>
      </c>
      <c r="T36" s="32" t="s">
        <v>64</v>
      </c>
      <c r="U36" s="32" t="s">
        <v>64</v>
      </c>
      <c r="V36" s="29" t="s">
        <v>64</v>
      </c>
      <c r="W36" s="29" t="s">
        <v>64</v>
      </c>
      <c r="X36" s="29" t="s">
        <v>64</v>
      </c>
      <c r="Y36" s="29" t="s">
        <v>64</v>
      </c>
      <c r="Z36" s="29" t="s">
        <v>64</v>
      </c>
      <c r="AA36" s="29" t="s">
        <v>64</v>
      </c>
      <c r="AB36" s="29" t="s">
        <v>64</v>
      </c>
      <c r="AC36" s="32" t="s">
        <v>64</v>
      </c>
      <c r="AD36" s="32" t="s">
        <v>64</v>
      </c>
      <c r="AE36" s="32">
        <v>384.00799999999998</v>
      </c>
      <c r="AF36" s="32">
        <v>391.18299999999999</v>
      </c>
      <c r="AG36" s="32">
        <v>379.94200000000001</v>
      </c>
      <c r="AH36" s="32">
        <v>368.25900000000001</v>
      </c>
      <c r="AI36" s="32">
        <v>382.85700000000003</v>
      </c>
      <c r="AJ36" s="32">
        <v>413.048</v>
      </c>
      <c r="AK36" s="32">
        <v>425.30900000000003</v>
      </c>
      <c r="AL36" s="32">
        <v>469.74200000000002</v>
      </c>
      <c r="AM36" s="32">
        <v>495.45699999999999</v>
      </c>
      <c r="AN36" s="32">
        <v>519.42100000000005</v>
      </c>
      <c r="AO36" s="32">
        <v>596.98699999999997</v>
      </c>
      <c r="AP36" s="32">
        <v>663.89300000000003</v>
      </c>
      <c r="AQ36" s="32">
        <v>698.37300000000005</v>
      </c>
      <c r="AR36" s="32">
        <v>703.11900000000003</v>
      </c>
      <c r="AS36" s="32">
        <v>704.46199999999999</v>
      </c>
      <c r="AT36" s="32">
        <v>719.62300000000005</v>
      </c>
      <c r="AU36" s="32">
        <v>739.72900000000004</v>
      </c>
      <c r="AV36" s="32">
        <v>753.476</v>
      </c>
      <c r="AW36" s="32">
        <v>772.673</v>
      </c>
      <c r="AX36" s="32">
        <v>797.99300000000005</v>
      </c>
    </row>
    <row r="37" spans="1:50" ht="13" x14ac:dyDescent="0.3">
      <c r="A37" s="6" t="s">
        <v>106</v>
      </c>
      <c r="B37" s="7" t="s">
        <v>66</v>
      </c>
      <c r="C37" s="5" t="s">
        <v>63</v>
      </c>
      <c r="D37" s="32" t="s">
        <v>64</v>
      </c>
      <c r="E37" s="32" t="s">
        <v>64</v>
      </c>
      <c r="F37" s="32" t="s">
        <v>64</v>
      </c>
      <c r="G37" s="32" t="s">
        <v>64</v>
      </c>
      <c r="H37" s="32" t="s">
        <v>64</v>
      </c>
      <c r="I37" s="32" t="s">
        <v>64</v>
      </c>
      <c r="J37" s="32" t="s">
        <v>64</v>
      </c>
      <c r="K37" s="32" t="s">
        <v>64</v>
      </c>
      <c r="L37" s="32" t="s">
        <v>64</v>
      </c>
      <c r="M37" s="32" t="s">
        <v>64</v>
      </c>
      <c r="N37" s="32" t="s">
        <v>64</v>
      </c>
      <c r="O37" s="32" t="s">
        <v>64</v>
      </c>
      <c r="P37" s="32" t="s">
        <v>64</v>
      </c>
      <c r="Q37" s="32" t="s">
        <v>64</v>
      </c>
      <c r="R37" s="32" t="s">
        <v>64</v>
      </c>
      <c r="S37" s="32" t="s">
        <v>64</v>
      </c>
      <c r="T37" s="32" t="s">
        <v>64</v>
      </c>
      <c r="U37" s="32" t="s">
        <v>64</v>
      </c>
      <c r="V37" s="28" t="s">
        <v>64</v>
      </c>
      <c r="W37" s="28" t="s">
        <v>64</v>
      </c>
      <c r="X37" s="28" t="s">
        <v>64</v>
      </c>
      <c r="Y37" s="28" t="s">
        <v>64</v>
      </c>
      <c r="Z37" s="28" t="s">
        <v>64</v>
      </c>
      <c r="AA37" s="28" t="s">
        <v>64</v>
      </c>
      <c r="AB37" s="28" t="s">
        <v>64</v>
      </c>
      <c r="AC37" s="32" t="s">
        <v>64</v>
      </c>
      <c r="AD37" s="32" t="s">
        <v>64</v>
      </c>
      <c r="AE37" s="32" t="s">
        <v>64</v>
      </c>
      <c r="AF37" s="32" t="s">
        <v>64</v>
      </c>
      <c r="AG37" s="32" t="s">
        <v>64</v>
      </c>
      <c r="AH37" s="32">
        <v>795.62800000000004</v>
      </c>
      <c r="AI37" s="32">
        <v>811.29399999999998</v>
      </c>
      <c r="AJ37" s="32">
        <v>876.846</v>
      </c>
      <c r="AK37" s="32">
        <v>904.202</v>
      </c>
      <c r="AL37" s="32">
        <v>932.47199999999998</v>
      </c>
      <c r="AM37" s="32">
        <v>973.59199999999998</v>
      </c>
      <c r="AN37" s="32">
        <v>999.42</v>
      </c>
      <c r="AO37" s="32">
        <v>998.577</v>
      </c>
      <c r="AP37" s="32">
        <v>1109.3309999999999</v>
      </c>
      <c r="AQ37" s="34">
        <v>1098.356</v>
      </c>
      <c r="AR37" s="34">
        <v>1110.9469999999999</v>
      </c>
      <c r="AS37" s="34">
        <v>1112.904</v>
      </c>
      <c r="AT37" s="34">
        <v>1081.52</v>
      </c>
      <c r="AU37" s="34">
        <v>1060.027</v>
      </c>
      <c r="AV37" s="32">
        <v>1065.2550000000001</v>
      </c>
      <c r="AW37" s="32">
        <v>1099.6020000000001</v>
      </c>
      <c r="AX37" s="32">
        <v>1131.0630000000001</v>
      </c>
    </row>
    <row r="38" spans="1:50" ht="13" x14ac:dyDescent="0.3">
      <c r="A38" s="6" t="s">
        <v>107</v>
      </c>
      <c r="B38" s="7" t="s">
        <v>66</v>
      </c>
      <c r="C38" s="5" t="s">
        <v>63</v>
      </c>
      <c r="D38" s="32">
        <v>205.749</v>
      </c>
      <c r="E38" s="32">
        <v>240.714</v>
      </c>
      <c r="F38" s="32">
        <v>286.98200000000003</v>
      </c>
      <c r="G38" s="32">
        <v>339.702</v>
      </c>
      <c r="H38" s="32">
        <v>365.108</v>
      </c>
      <c r="I38" s="32">
        <v>403.59199999999998</v>
      </c>
      <c r="J38" s="32">
        <v>437.69099999999997</v>
      </c>
      <c r="K38" s="32">
        <v>483.75099999999998</v>
      </c>
      <c r="L38" s="32">
        <v>511.79399999999998</v>
      </c>
      <c r="M38" s="32">
        <v>504.84399999999999</v>
      </c>
      <c r="N38" s="32">
        <v>523.02700000000004</v>
      </c>
      <c r="O38" s="32">
        <v>524.44200000000001</v>
      </c>
      <c r="P38" s="32">
        <v>541.64400000000001</v>
      </c>
      <c r="Q38" s="32">
        <v>605.38699999999994</v>
      </c>
      <c r="R38" s="32">
        <v>570.59299999999996</v>
      </c>
      <c r="S38" s="32">
        <v>558.41300000000001</v>
      </c>
      <c r="T38" s="32">
        <v>563.63800000000003</v>
      </c>
      <c r="U38" s="32">
        <v>600.61699999999996</v>
      </c>
      <c r="V38" s="29">
        <v>697.08399999999995</v>
      </c>
      <c r="W38" s="29">
        <v>733.70600000000002</v>
      </c>
      <c r="X38" s="29">
        <v>810.95899999999995</v>
      </c>
      <c r="Y38" s="29">
        <v>841.07</v>
      </c>
      <c r="Z38" s="29">
        <v>895.27099999999996</v>
      </c>
      <c r="AA38" s="29">
        <v>911.55499999999995</v>
      </c>
      <c r="AB38" s="29">
        <v>910.17899999999997</v>
      </c>
      <c r="AC38" s="32">
        <v>908.06500000000005</v>
      </c>
      <c r="AD38" s="32">
        <v>933.16600000000005</v>
      </c>
      <c r="AE38" s="32">
        <v>947.96799999999996</v>
      </c>
      <c r="AF38" s="32">
        <v>975.53399999999999</v>
      </c>
      <c r="AG38" s="32">
        <v>1013.846</v>
      </c>
      <c r="AH38" s="32">
        <v>1040.5719999999999</v>
      </c>
      <c r="AI38" s="32">
        <v>1064.604</v>
      </c>
      <c r="AJ38" s="32">
        <v>1083.2190000000001</v>
      </c>
      <c r="AK38" s="32">
        <v>1219.7840000000001</v>
      </c>
      <c r="AL38" s="32">
        <v>1256.17</v>
      </c>
      <c r="AM38" s="32">
        <v>1295.9269999999999</v>
      </c>
      <c r="AN38" s="32">
        <v>1352.1969999999999</v>
      </c>
      <c r="AO38" s="32">
        <v>1396.8109999999999</v>
      </c>
      <c r="AP38" s="31">
        <v>1488.703</v>
      </c>
      <c r="AQ38" s="31">
        <v>1579.8789999999999</v>
      </c>
      <c r="AR38" s="31">
        <v>1565.76</v>
      </c>
      <c r="AS38" s="31">
        <v>1535.7629999999999</v>
      </c>
      <c r="AT38" s="31">
        <v>1454.896</v>
      </c>
      <c r="AU38" s="31">
        <v>1403.9939999999999</v>
      </c>
      <c r="AV38" s="32">
        <v>1416.2739999999999</v>
      </c>
      <c r="AW38" s="32">
        <v>1497.2940000000001</v>
      </c>
      <c r="AX38" s="32">
        <v>1505.799</v>
      </c>
    </row>
    <row r="39" spans="1:50" ht="13" x14ac:dyDescent="0.3">
      <c r="A39" s="6" t="s">
        <v>108</v>
      </c>
      <c r="B39" s="7" t="s">
        <v>109</v>
      </c>
      <c r="C39" s="5" t="s">
        <v>63</v>
      </c>
      <c r="D39" s="32">
        <v>8796.7839999999997</v>
      </c>
      <c r="E39" s="32">
        <v>9667.652</v>
      </c>
      <c r="F39" s="32">
        <v>10035.74</v>
      </c>
      <c r="G39" s="32">
        <v>10329.495999999999</v>
      </c>
      <c r="H39" s="32">
        <v>11614.744000000001</v>
      </c>
      <c r="I39" s="32">
        <v>12448.884</v>
      </c>
      <c r="J39" s="32">
        <v>13082.816000000001</v>
      </c>
      <c r="K39" s="32">
        <v>14453.165000000001</v>
      </c>
      <c r="L39" s="32">
        <v>14788.344999999999</v>
      </c>
      <c r="M39" s="32">
        <v>15132.713</v>
      </c>
      <c r="N39" s="32">
        <v>16154.859</v>
      </c>
      <c r="O39" s="32">
        <v>16289.849</v>
      </c>
      <c r="P39" s="32">
        <v>16610.797999999999</v>
      </c>
      <c r="Q39" s="32">
        <v>16710.359</v>
      </c>
      <c r="R39" s="32">
        <v>16993.144</v>
      </c>
      <c r="S39" s="32">
        <v>16188.83</v>
      </c>
      <c r="T39" s="32">
        <v>16078.804</v>
      </c>
      <c r="U39" s="32">
        <v>16756.57</v>
      </c>
      <c r="V39" s="28">
        <v>16827.975999999999</v>
      </c>
      <c r="W39" s="28">
        <v>17336.992999999999</v>
      </c>
      <c r="X39" s="31">
        <v>15609.824000000001</v>
      </c>
      <c r="Y39" s="31">
        <v>14965.573</v>
      </c>
      <c r="Z39" s="31">
        <v>17121.665000000001</v>
      </c>
      <c r="AA39" s="31">
        <v>17242.579000000002</v>
      </c>
      <c r="AB39" s="28">
        <v>16880.900000000001</v>
      </c>
      <c r="AC39" s="32">
        <v>17159.358</v>
      </c>
      <c r="AD39" s="32">
        <v>17997.819</v>
      </c>
      <c r="AE39" s="32">
        <v>17803.966</v>
      </c>
      <c r="AF39" s="32">
        <v>18724.685000000001</v>
      </c>
      <c r="AG39" s="32">
        <v>19610.614000000001</v>
      </c>
      <c r="AH39" s="32">
        <v>20424.482</v>
      </c>
      <c r="AI39" s="32">
        <v>21456.210999999999</v>
      </c>
      <c r="AJ39" s="32">
        <v>22815.330999999998</v>
      </c>
      <c r="AK39" s="32">
        <v>23666.876</v>
      </c>
      <c r="AL39" s="32">
        <v>23885.298999999999</v>
      </c>
      <c r="AM39" s="32">
        <v>24385.601999999999</v>
      </c>
      <c r="AN39" s="32">
        <v>25044.063999999998</v>
      </c>
      <c r="AO39" s="32">
        <v>25445.661</v>
      </c>
      <c r="AP39" s="30">
        <v>25852.898000000001</v>
      </c>
      <c r="AQ39" s="30">
        <v>26183.623</v>
      </c>
      <c r="AR39" s="28">
        <v>26082.171999999999</v>
      </c>
      <c r="AS39" s="28">
        <v>34292.769999999997</v>
      </c>
      <c r="AT39" s="28">
        <v>34607.353000000003</v>
      </c>
      <c r="AU39" s="28">
        <v>35174.182999999997</v>
      </c>
      <c r="AV39" s="32">
        <v>35856.421999999999</v>
      </c>
      <c r="AW39" s="32">
        <v>36630.504999999997</v>
      </c>
      <c r="AX39" s="32">
        <v>37729.237000000001</v>
      </c>
    </row>
    <row r="40" spans="1:50" ht="13" x14ac:dyDescent="0.3">
      <c r="A40" s="6" t="s">
        <v>110</v>
      </c>
      <c r="B40" s="7" t="s">
        <v>111</v>
      </c>
      <c r="C40" s="5" t="s">
        <v>63</v>
      </c>
      <c r="D40" s="32" t="s">
        <v>64</v>
      </c>
      <c r="E40" s="32" t="s">
        <v>64</v>
      </c>
      <c r="F40" s="32" t="s">
        <v>64</v>
      </c>
      <c r="G40" s="32" t="s">
        <v>64</v>
      </c>
      <c r="H40" s="32" t="s">
        <v>64</v>
      </c>
      <c r="I40" s="32" t="s">
        <v>64</v>
      </c>
      <c r="J40" s="32" t="s">
        <v>64</v>
      </c>
      <c r="K40" s="32" t="s">
        <v>64</v>
      </c>
      <c r="L40" s="32" t="s">
        <v>64</v>
      </c>
      <c r="M40" s="32" t="s">
        <v>64</v>
      </c>
      <c r="N40" s="32" t="s">
        <v>64</v>
      </c>
      <c r="O40" s="32" t="s">
        <v>64</v>
      </c>
      <c r="P40" s="32" t="s">
        <v>64</v>
      </c>
      <c r="Q40" s="32" t="s">
        <v>64</v>
      </c>
      <c r="R40" s="32" t="s">
        <v>64</v>
      </c>
      <c r="S40" s="32">
        <v>2035.6389999999999</v>
      </c>
      <c r="T40" s="32">
        <v>2101.761</v>
      </c>
      <c r="U40" s="32">
        <v>2176.777</v>
      </c>
      <c r="V40" s="29">
        <v>2267.953</v>
      </c>
      <c r="W40" s="29">
        <v>2435.6570000000002</v>
      </c>
      <c r="X40" s="29">
        <v>2499.1129999999998</v>
      </c>
      <c r="Y40" s="29">
        <v>2668.9059999999999</v>
      </c>
      <c r="Z40" s="29">
        <v>2815.1489999999999</v>
      </c>
      <c r="AA40" s="29">
        <v>2840.6089999999999</v>
      </c>
      <c r="AB40" s="29">
        <v>2873.4740000000002</v>
      </c>
      <c r="AC40" s="32">
        <v>3031.2420000000002</v>
      </c>
      <c r="AD40" s="32">
        <v>3209.44</v>
      </c>
      <c r="AE40" s="32">
        <v>3300.56</v>
      </c>
      <c r="AF40" s="32">
        <v>3414.8649999999998</v>
      </c>
      <c r="AG40" s="32">
        <v>3533.4569999999999</v>
      </c>
      <c r="AH40" s="32">
        <v>3632.4549999999999</v>
      </c>
      <c r="AI40" s="32">
        <v>3902.826</v>
      </c>
      <c r="AJ40" s="32">
        <v>4098.5290000000005</v>
      </c>
      <c r="AK40" s="32">
        <v>4234.1319999999996</v>
      </c>
      <c r="AL40" s="32">
        <v>4340.2960000000003</v>
      </c>
      <c r="AM40" s="32">
        <v>4452.4269999999997</v>
      </c>
      <c r="AN40" s="32">
        <v>4375.8019999999997</v>
      </c>
      <c r="AO40" s="32">
        <v>4434.1040000000003</v>
      </c>
      <c r="AP40" s="29">
        <v>5012.5079999999998</v>
      </c>
      <c r="AQ40" s="29">
        <v>5176.2449999999999</v>
      </c>
      <c r="AR40" s="29">
        <v>5201.7309999999998</v>
      </c>
      <c r="AS40" s="29">
        <v>5319.4070000000002</v>
      </c>
      <c r="AT40" s="29">
        <v>5565.6989999999996</v>
      </c>
      <c r="AU40" s="29">
        <v>5784.241</v>
      </c>
      <c r="AV40" s="32">
        <v>5862.6949999999997</v>
      </c>
      <c r="AW40" s="32">
        <v>6078.91</v>
      </c>
      <c r="AX40" s="32">
        <v>6254.9070000000002</v>
      </c>
    </row>
    <row r="41" spans="1:50" ht="13" x14ac:dyDescent="0.3">
      <c r="A41" s="6" t="s">
        <v>112</v>
      </c>
      <c r="B41" s="7" t="s">
        <v>113</v>
      </c>
      <c r="C41" s="5" t="s">
        <v>63</v>
      </c>
      <c r="D41" s="32" t="s">
        <v>64</v>
      </c>
      <c r="E41" s="32" t="s">
        <v>64</v>
      </c>
      <c r="F41" s="32" t="s">
        <v>64</v>
      </c>
      <c r="G41" s="32" t="s">
        <v>64</v>
      </c>
      <c r="H41" s="32" t="s">
        <v>64</v>
      </c>
      <c r="I41" s="32" t="s">
        <v>64</v>
      </c>
      <c r="J41" s="32" t="s">
        <v>64</v>
      </c>
      <c r="K41" s="32" t="s">
        <v>64</v>
      </c>
      <c r="L41" s="32" t="s">
        <v>64</v>
      </c>
      <c r="M41" s="32">
        <v>39.537999999999997</v>
      </c>
      <c r="N41" s="32">
        <v>51.326999999999998</v>
      </c>
      <c r="O41" s="32">
        <v>20.9</v>
      </c>
      <c r="P41" s="32">
        <v>31.829000000000001</v>
      </c>
      <c r="Q41" s="32">
        <v>28.7</v>
      </c>
      <c r="R41" s="32">
        <v>72.808999999999997</v>
      </c>
      <c r="S41" s="32">
        <v>60.259</v>
      </c>
      <c r="T41" s="32">
        <v>63.219000000000001</v>
      </c>
      <c r="U41" s="32">
        <v>65.355999999999995</v>
      </c>
      <c r="V41" s="28">
        <v>95.370999999999995</v>
      </c>
      <c r="W41" s="28">
        <v>118.145</v>
      </c>
      <c r="X41" s="28">
        <v>143.06</v>
      </c>
      <c r="Y41" s="28">
        <v>168.89599999999999</v>
      </c>
      <c r="Z41" s="28">
        <v>184.31700000000001</v>
      </c>
      <c r="AA41" s="28">
        <v>190.047</v>
      </c>
      <c r="AB41" s="28">
        <v>178.07</v>
      </c>
      <c r="AC41" s="32">
        <v>178.52799999999999</v>
      </c>
      <c r="AD41" s="32">
        <v>213.56299999999999</v>
      </c>
      <c r="AE41" s="32">
        <v>252.124</v>
      </c>
      <c r="AF41" s="32">
        <v>294.09199999999998</v>
      </c>
      <c r="AG41" s="32">
        <v>296.47800000000001</v>
      </c>
      <c r="AH41" s="32">
        <v>339.09300000000002</v>
      </c>
      <c r="AI41" s="32">
        <v>374.13799999999998</v>
      </c>
      <c r="AJ41" s="32">
        <v>423.73899999999998</v>
      </c>
      <c r="AK41" s="32">
        <v>446.25900000000001</v>
      </c>
      <c r="AL41" s="32">
        <v>477.26900000000001</v>
      </c>
      <c r="AM41" s="32">
        <v>483.82299999999998</v>
      </c>
      <c r="AN41" s="32">
        <v>546.125</v>
      </c>
      <c r="AO41" s="32">
        <v>576.04999999999995</v>
      </c>
      <c r="AP41" s="28">
        <v>603.76900000000001</v>
      </c>
      <c r="AQ41" s="28">
        <v>661.19899999999996</v>
      </c>
      <c r="AR41" s="28">
        <v>625.16300000000001</v>
      </c>
      <c r="AS41" s="28">
        <v>644.16999999999996</v>
      </c>
      <c r="AT41" s="28">
        <v>636.95799999999997</v>
      </c>
      <c r="AU41" s="28">
        <v>664.03099999999995</v>
      </c>
      <c r="AV41" s="32">
        <v>673.61900000000003</v>
      </c>
      <c r="AW41" s="32">
        <v>676.00300000000004</v>
      </c>
      <c r="AX41" s="32">
        <v>734.02300000000002</v>
      </c>
    </row>
    <row r="42" spans="1:50" ht="13" x14ac:dyDescent="0.3">
      <c r="A42" s="6" t="s">
        <v>114</v>
      </c>
      <c r="B42" s="7" t="s">
        <v>115</v>
      </c>
      <c r="C42" s="5" t="s">
        <v>63</v>
      </c>
      <c r="D42" s="32">
        <v>396.77100000000002</v>
      </c>
      <c r="E42" s="32">
        <v>413.61599999999999</v>
      </c>
      <c r="F42" s="32">
        <v>440.93200000000002</v>
      </c>
      <c r="G42" s="32">
        <v>458.03399999999999</v>
      </c>
      <c r="H42" s="32">
        <v>532.01499999999999</v>
      </c>
      <c r="I42" s="32">
        <v>567.59</v>
      </c>
      <c r="J42" s="32">
        <v>584.40899999999999</v>
      </c>
      <c r="K42" s="32">
        <v>584.51700000000005</v>
      </c>
      <c r="L42" s="32">
        <v>605.27800000000002</v>
      </c>
      <c r="M42" s="32">
        <v>613.06100000000004</v>
      </c>
      <c r="N42" s="32">
        <v>639.255</v>
      </c>
      <c r="O42" s="32">
        <v>658.97299999999996</v>
      </c>
      <c r="P42" s="32">
        <v>642.18600000000004</v>
      </c>
      <c r="Q42" s="32">
        <v>694.03300000000002</v>
      </c>
      <c r="R42" s="32">
        <v>693.14700000000005</v>
      </c>
      <c r="S42" s="32">
        <v>699.10400000000004</v>
      </c>
      <c r="T42" s="32">
        <v>716.08900000000006</v>
      </c>
      <c r="U42" s="32">
        <v>755.34500000000003</v>
      </c>
      <c r="V42" s="29">
        <v>781.00900000000001</v>
      </c>
      <c r="W42" s="29">
        <v>783.95100000000002</v>
      </c>
      <c r="X42" s="29">
        <v>794.95500000000004</v>
      </c>
      <c r="Y42" s="29">
        <v>837.59400000000005</v>
      </c>
      <c r="Z42" s="29">
        <v>909.45500000000004</v>
      </c>
      <c r="AA42" s="29">
        <v>947.077</v>
      </c>
      <c r="AB42" s="29">
        <v>986.10299999999995</v>
      </c>
      <c r="AC42" s="32">
        <v>942.80700000000002</v>
      </c>
      <c r="AD42" s="32">
        <v>963.01300000000003</v>
      </c>
      <c r="AE42" s="32">
        <v>911.96199999999999</v>
      </c>
      <c r="AF42" s="32">
        <v>963.36300000000006</v>
      </c>
      <c r="AG42" s="32">
        <v>1034.4970000000001</v>
      </c>
      <c r="AH42" s="32">
        <v>1088.26</v>
      </c>
      <c r="AI42" s="32">
        <v>1176.4069999999999</v>
      </c>
      <c r="AJ42" s="32">
        <v>1256.5029999999999</v>
      </c>
      <c r="AK42" s="32">
        <v>1343.326</v>
      </c>
      <c r="AL42" s="32">
        <v>1435.2159999999999</v>
      </c>
      <c r="AM42" s="32">
        <v>1505.2149999999999</v>
      </c>
      <c r="AN42" s="32">
        <v>1580.1790000000001</v>
      </c>
      <c r="AO42" s="32">
        <v>1613.682</v>
      </c>
      <c r="AP42" s="30">
        <v>1667.847</v>
      </c>
      <c r="AQ42" s="30">
        <v>1775.136</v>
      </c>
      <c r="AR42" s="29">
        <v>1771.616</v>
      </c>
      <c r="AS42" s="29">
        <v>1762.6379999999999</v>
      </c>
      <c r="AT42" s="29">
        <v>1762.778</v>
      </c>
      <c r="AU42" s="29">
        <v>2014.001</v>
      </c>
      <c r="AV42" s="32">
        <v>2051.8020000000001</v>
      </c>
      <c r="AW42" s="32">
        <v>2097.0569999999998</v>
      </c>
      <c r="AX42" s="32">
        <v>2086.4810000000002</v>
      </c>
    </row>
    <row r="43" spans="1:50" ht="13" x14ac:dyDescent="0.3">
      <c r="A43" s="6" t="s">
        <v>116</v>
      </c>
      <c r="B43" s="7" t="s">
        <v>117</v>
      </c>
      <c r="C43" s="5" t="s">
        <v>63</v>
      </c>
      <c r="D43" s="32" t="s">
        <v>64</v>
      </c>
      <c r="E43" s="32" t="s">
        <v>64</v>
      </c>
      <c r="F43" s="32" t="s">
        <v>64</v>
      </c>
      <c r="G43" s="32" t="s">
        <v>64</v>
      </c>
      <c r="H43" s="32" t="s">
        <v>64</v>
      </c>
      <c r="I43" s="32" t="s">
        <v>64</v>
      </c>
      <c r="J43" s="32" t="s">
        <v>64</v>
      </c>
      <c r="K43" s="32" t="s">
        <v>64</v>
      </c>
      <c r="L43" s="32" t="s">
        <v>64</v>
      </c>
      <c r="M43" s="32" t="s">
        <v>64</v>
      </c>
      <c r="N43" s="32" t="s">
        <v>64</v>
      </c>
      <c r="O43" s="32" t="s">
        <v>64</v>
      </c>
      <c r="P43" s="32" t="s">
        <v>64</v>
      </c>
      <c r="Q43" s="32" t="s">
        <v>64</v>
      </c>
      <c r="R43" s="32" t="s">
        <v>64</v>
      </c>
      <c r="S43" s="32" t="s">
        <v>64</v>
      </c>
      <c r="T43" s="32" t="s">
        <v>64</v>
      </c>
      <c r="U43" s="32" t="s">
        <v>64</v>
      </c>
      <c r="V43" s="28" t="s">
        <v>64</v>
      </c>
      <c r="W43" s="28" t="s">
        <v>64</v>
      </c>
      <c r="X43" s="28" t="s">
        <v>64</v>
      </c>
      <c r="Y43" s="28" t="s">
        <v>64</v>
      </c>
      <c r="Z43" s="28" t="s">
        <v>64</v>
      </c>
      <c r="AA43" s="28" t="s">
        <v>64</v>
      </c>
      <c r="AB43" s="28" t="s">
        <v>64</v>
      </c>
      <c r="AC43" s="32" t="s">
        <v>64</v>
      </c>
      <c r="AD43" s="32" t="s">
        <v>64</v>
      </c>
      <c r="AE43" s="32" t="s">
        <v>64</v>
      </c>
      <c r="AF43" s="32" t="s">
        <v>64</v>
      </c>
      <c r="AG43" s="32" t="s">
        <v>64</v>
      </c>
      <c r="AH43" s="32">
        <v>2488.9920000000002</v>
      </c>
      <c r="AI43" s="32">
        <v>2678.2660000000001</v>
      </c>
      <c r="AJ43" s="32">
        <v>2860.8069999999998</v>
      </c>
      <c r="AK43" s="32">
        <v>3006.047</v>
      </c>
      <c r="AL43" s="32">
        <v>3131.2579999999998</v>
      </c>
      <c r="AM43" s="32">
        <v>3217.067</v>
      </c>
      <c r="AN43" s="32">
        <v>3351.2579999999998</v>
      </c>
      <c r="AO43" s="32">
        <v>3439.92</v>
      </c>
      <c r="AP43" s="30">
        <v>3564.9169999999999</v>
      </c>
      <c r="AQ43" s="30">
        <v>3741.261</v>
      </c>
      <c r="AR43" s="28">
        <v>3836.502</v>
      </c>
      <c r="AS43" s="28">
        <v>3866.415</v>
      </c>
      <c r="AT43" s="28">
        <v>3916.36</v>
      </c>
      <c r="AU43" s="28">
        <v>3981.587</v>
      </c>
      <c r="AV43" s="32">
        <v>4145.6459999999997</v>
      </c>
      <c r="AW43" s="32">
        <v>4317.7139999999999</v>
      </c>
      <c r="AX43" s="32">
        <v>4414.2569999999996</v>
      </c>
    </row>
    <row r="44" spans="1:50" x14ac:dyDescent="0.25">
      <c r="A44" s="8" t="s">
        <v>118</v>
      </c>
    </row>
    <row r="45" spans="1:50" x14ac:dyDescent="0.25">
      <c r="A45" s="9" t="s">
        <v>119</v>
      </c>
    </row>
    <row r="46" spans="1:50" x14ac:dyDescent="0.25">
      <c r="A46" s="10" t="s">
        <v>120</v>
      </c>
      <c r="B46" s="9" t="s">
        <v>121</v>
      </c>
    </row>
    <row r="47" spans="1:50" x14ac:dyDescent="0.25">
      <c r="A47" s="10" t="s">
        <v>122</v>
      </c>
      <c r="B47" s="9" t="s">
        <v>123</v>
      </c>
    </row>
    <row r="48" spans="1:50" x14ac:dyDescent="0.25">
      <c r="A48" s="10" t="s">
        <v>124</v>
      </c>
      <c r="B48" s="9" t="s">
        <v>125</v>
      </c>
    </row>
    <row r="49" spans="1:2" x14ac:dyDescent="0.25">
      <c r="A49" s="10" t="s">
        <v>126</v>
      </c>
      <c r="B49" s="9" t="s">
        <v>127</v>
      </c>
    </row>
  </sheetData>
  <mergeCells count="9">
    <mergeCell ref="A6:C6"/>
    <mergeCell ref="D6:AZ6"/>
    <mergeCell ref="A7:C7"/>
    <mergeCell ref="A3:C3"/>
    <mergeCell ref="D3:AZ3"/>
    <mergeCell ref="A4:C4"/>
    <mergeCell ref="D4:AZ4"/>
    <mergeCell ref="A5:C5"/>
    <mergeCell ref="D5:AZ5"/>
  </mergeCells>
  <hyperlinks>
    <hyperlink ref="A2" r:id="rId1" display="http://localhost/OECDStat_Metadata/ShowMetadata.ashx?Dataset=SHA&amp;ShowOnWeb=true&amp;Lang=en"/>
    <hyperlink ref="A9" r:id="rId2" display="http://localhost/OECDStat_Metadata/ShowMetadata.ashx?Dataset=SHA&amp;Coords=[LOCATION].[AUS]&amp;ShowOnWeb=true&amp;Lang=en"/>
    <hyperlink ref="C9" r:id="rId3" display="http://localhost/OECDStat_Metadata/ShowMetadata.ashx?Dataset=SHA&amp;Coords=[%5bHC%5d.%5bHCTOT%5d%2c%5bHF%5d.%5bHF1%5d%2c%5bHP%5d.%5bHPTOT%5d%2c%5bMEASURE%5d.%5bREPPER%5d%2c%5bLOCATION%5d.%5bAUS%5d]&amp;ShowOnWeb=true&amp;Lang=en"/>
    <hyperlink ref="A10" r:id="rId4" display="http://localhost/OECDStat_Metadata/ShowMetadata.ashx?Dataset=SHA&amp;Coords=[LOCATION].[AUT]&amp;ShowOnWeb=true&amp;Lang=en"/>
    <hyperlink ref="C10" r:id="rId5" display="http://localhost/OECDStat_Metadata/ShowMetadata.ashx?Dataset=SHA&amp;Coords=[%5bHC%5d.%5bHCTOT%5d%2c%5bHF%5d.%5bHF1%5d%2c%5bHP%5d.%5bHPTOT%5d%2c%5bMEASURE%5d.%5bREPPER%5d%2c%5bLOCATION%5d.%5bAUT%5d]&amp;ShowOnWeb=true&amp;Lang=en"/>
    <hyperlink ref="A11" r:id="rId6" display="http://localhost/OECDStat_Metadata/ShowMetadata.ashx?Dataset=SHA&amp;Coords=[LOCATION].[BEL]&amp;ShowOnWeb=true&amp;Lang=en"/>
    <hyperlink ref="C11" r:id="rId7" display="http://localhost/OECDStat_Metadata/ShowMetadata.ashx?Dataset=SHA&amp;Coords=[%5bHC%5d.%5bHCTOT%5d%2c%5bHF%5d.%5bHF1%5d%2c%5bHP%5d.%5bHPTOT%5d%2c%5bMEASURE%5d.%5bREPPER%5d%2c%5bLOCATION%5d.%5bBEL%5d]&amp;ShowOnWeb=true&amp;Lang=en"/>
    <hyperlink ref="A12" r:id="rId8" display="http://localhost/OECDStat_Metadata/ShowMetadata.ashx?Dataset=SHA&amp;Coords=[LOCATION].[CAN]&amp;ShowOnWeb=true&amp;Lang=en"/>
    <hyperlink ref="C12" r:id="rId9" display="http://localhost/OECDStat_Metadata/ShowMetadata.ashx?Dataset=SHA&amp;Coords=[%5bHC%5d.%5bHCTOT%5d%2c%5bHF%5d.%5bHF1%5d%2c%5bHP%5d.%5bHPTOT%5d%2c%5bMEASURE%5d.%5bREPPER%5d%2c%5bLOCATION%5d.%5bCAN%5d]&amp;ShowOnWeb=true&amp;Lang=en"/>
    <hyperlink ref="A13" r:id="rId10" display="http://localhost/OECDStat_Metadata/ShowMetadata.ashx?Dataset=SHA&amp;Coords=[LOCATION].[CHL]&amp;ShowOnWeb=true&amp;Lang=en"/>
    <hyperlink ref="C13" r:id="rId11" display="http://localhost/OECDStat_Metadata/ShowMetadata.ashx?Dataset=SHA&amp;Coords=[%5bHC%5d.%5bHCTOT%5d%2c%5bHF%5d.%5bHF1%5d%2c%5bHP%5d.%5bHPTOT%5d%2c%5bMEASURE%5d.%5bREPPER%5d%2c%5bLOCATION%5d.%5bCHL%5d]&amp;ShowOnWeb=true&amp;Lang=en"/>
    <hyperlink ref="A14" r:id="rId12" display="http://localhost/OECDStat_Metadata/ShowMetadata.ashx?Dataset=SHA&amp;Coords=[LOCATION].[CZE]&amp;ShowOnWeb=true&amp;Lang=en"/>
    <hyperlink ref="C14" r:id="rId13" display="http://localhost/OECDStat_Metadata/ShowMetadata.ashx?Dataset=SHA&amp;Coords=[%5bHC%5d.%5bHCTOT%5d%2c%5bHF%5d.%5bHF1%5d%2c%5bHP%5d.%5bHPTOT%5d%2c%5bMEASURE%5d.%5bREPPER%5d%2c%5bLOCATION%5d.%5bCZE%5d]&amp;ShowOnWeb=true&amp;Lang=en"/>
    <hyperlink ref="A15" r:id="rId14" display="http://localhost/OECDStat_Metadata/ShowMetadata.ashx?Dataset=SHA&amp;Coords=[LOCATION].[DNK]&amp;ShowOnWeb=true&amp;Lang=en"/>
    <hyperlink ref="C15" r:id="rId15" display="http://localhost/OECDStat_Metadata/ShowMetadata.ashx?Dataset=SHA&amp;Coords=[%5bHC%5d.%5bHCTOT%5d%2c%5bHF%5d.%5bHF1%5d%2c%5bHP%5d.%5bHPTOT%5d%2c%5bMEASURE%5d.%5bREPPER%5d%2c%5bLOCATION%5d.%5bDNK%5d]&amp;ShowOnWeb=true&amp;Lang=en"/>
    <hyperlink ref="A16" r:id="rId16" display="http://localhost/OECDStat_Metadata/ShowMetadata.ashx?Dataset=SHA&amp;Coords=[LOCATION].[EST]&amp;ShowOnWeb=true&amp;Lang=en"/>
    <hyperlink ref="C16" r:id="rId17" display="http://localhost/OECDStat_Metadata/ShowMetadata.ashx?Dataset=SHA&amp;Coords=[%5bHC%5d.%5bHCTOT%5d%2c%5bHF%5d.%5bHF1%5d%2c%5bHP%5d.%5bHPTOT%5d%2c%5bMEASURE%5d.%5bREPPER%5d%2c%5bLOCATION%5d.%5bEST%5d]&amp;ShowOnWeb=true&amp;Lang=en"/>
    <hyperlink ref="A17" r:id="rId18" display="http://localhost/OECDStat_Metadata/ShowMetadata.ashx?Dataset=SHA&amp;Coords=[LOCATION].[FIN]&amp;ShowOnWeb=true&amp;Lang=en"/>
    <hyperlink ref="C17" r:id="rId19" display="http://localhost/OECDStat_Metadata/ShowMetadata.ashx?Dataset=SHA&amp;Coords=[%5bHC%5d.%5bHCTOT%5d%2c%5bHF%5d.%5bHF1%5d%2c%5bHP%5d.%5bHPTOT%5d%2c%5bMEASURE%5d.%5bREPPER%5d%2c%5bLOCATION%5d.%5bFIN%5d]&amp;ShowOnWeb=true&amp;Lang=en"/>
    <hyperlink ref="A18" r:id="rId20" display="http://localhost/OECDStat_Metadata/ShowMetadata.ashx?Dataset=SHA&amp;Coords=[LOCATION].[FRA]&amp;ShowOnWeb=true&amp;Lang=en"/>
    <hyperlink ref="C18" r:id="rId21" display="http://localhost/OECDStat_Metadata/ShowMetadata.ashx?Dataset=SHA&amp;Coords=[%5bHC%5d.%5bHCTOT%5d%2c%5bHF%5d.%5bHF1%5d%2c%5bHP%5d.%5bHPTOT%5d%2c%5bMEASURE%5d.%5bREPPER%5d%2c%5bLOCATION%5d.%5bFRA%5d]&amp;ShowOnWeb=true&amp;Lang=en"/>
    <hyperlink ref="A19" r:id="rId22" display="http://localhost/OECDStat_Metadata/ShowMetadata.ashx?Dataset=SHA&amp;Coords=[LOCATION].[DEU]&amp;ShowOnWeb=true&amp;Lang=en"/>
    <hyperlink ref="C19" r:id="rId23" display="http://localhost/OECDStat_Metadata/ShowMetadata.ashx?Dataset=SHA&amp;Coords=[%5bHC%5d.%5bHCTOT%5d%2c%5bHF%5d.%5bHF1%5d%2c%5bHP%5d.%5bHPTOT%5d%2c%5bMEASURE%5d.%5bREPPER%5d%2c%5bLOCATION%5d.%5bDEU%5d]&amp;ShowOnWeb=true&amp;Lang=en"/>
    <hyperlink ref="A20" r:id="rId24" display="http://localhost/OECDStat_Metadata/ShowMetadata.ashx?Dataset=SHA&amp;Coords=[LOCATION].[GRC]&amp;ShowOnWeb=true&amp;Lang=en"/>
    <hyperlink ref="C20" r:id="rId25" display="http://localhost/OECDStat_Metadata/ShowMetadata.ashx?Dataset=SHA&amp;Coords=[%5bHC%5d.%5bHCTOT%5d%2c%5bHF%5d.%5bHF1%5d%2c%5bHP%5d.%5bHPTOT%5d%2c%5bMEASURE%5d.%5bREPPER%5d%2c%5bLOCATION%5d.%5bGRC%5d]&amp;ShowOnWeb=true&amp;Lang=en"/>
    <hyperlink ref="A21" r:id="rId26" display="http://localhost/OECDStat_Metadata/ShowMetadata.ashx?Dataset=SHA&amp;Coords=[LOCATION].[HUN]&amp;ShowOnWeb=true&amp;Lang=en"/>
    <hyperlink ref="C21" r:id="rId27" display="http://localhost/OECDStat_Metadata/ShowMetadata.ashx?Dataset=SHA&amp;Coords=[%5bHC%5d.%5bHCTOT%5d%2c%5bHF%5d.%5bHF1%5d%2c%5bHP%5d.%5bHPTOT%5d%2c%5bMEASURE%5d.%5bREPPER%5d%2c%5bLOCATION%5d.%5bHUN%5d]&amp;ShowOnWeb=true&amp;Lang=en"/>
    <hyperlink ref="A22" r:id="rId28" display="http://localhost/OECDStat_Metadata/ShowMetadata.ashx?Dataset=SHA&amp;Coords=[LOCATION].[ISL]&amp;ShowOnWeb=true&amp;Lang=en"/>
    <hyperlink ref="C22" r:id="rId29" display="http://localhost/OECDStat_Metadata/ShowMetadata.ashx?Dataset=SHA&amp;Coords=[%5bHC%5d.%5bHCTOT%5d%2c%5bHF%5d.%5bHF1%5d%2c%5bHP%5d.%5bHPTOT%5d%2c%5bMEASURE%5d.%5bREPPER%5d%2c%5bLOCATION%5d.%5bISL%5d]&amp;ShowOnWeb=true&amp;Lang=en"/>
    <hyperlink ref="A23" r:id="rId30" display="http://localhost/OECDStat_Metadata/ShowMetadata.ashx?Dataset=SHA&amp;Coords=[LOCATION].[IRL]&amp;ShowOnWeb=true&amp;Lang=en"/>
    <hyperlink ref="C23" r:id="rId31" display="http://localhost/OECDStat_Metadata/ShowMetadata.ashx?Dataset=SHA&amp;Coords=[%5bHC%5d.%5bHCTOT%5d%2c%5bHF%5d.%5bHF1%5d%2c%5bHP%5d.%5bHPTOT%5d%2c%5bMEASURE%5d.%5bREPPER%5d%2c%5bLOCATION%5d.%5bIRL%5d]&amp;ShowOnWeb=true&amp;Lang=en"/>
    <hyperlink ref="A24" r:id="rId32" display="http://localhost/OECDStat_Metadata/ShowMetadata.ashx?Dataset=SHA&amp;Coords=[LOCATION].[ISR]&amp;ShowOnWeb=true&amp;Lang=en"/>
    <hyperlink ref="C24" r:id="rId33" display="http://localhost/OECDStat_Metadata/ShowMetadata.ashx?Dataset=SHA&amp;Coords=[%5bHC%5d.%5bHCTOT%5d%2c%5bHF%5d.%5bHF1%5d%2c%5bHP%5d.%5bHPTOT%5d%2c%5bMEASURE%5d.%5bREPPER%5d%2c%5bLOCATION%5d.%5bISR%5d]&amp;ShowOnWeb=true&amp;Lang=en"/>
    <hyperlink ref="A25" r:id="rId34" display="http://localhost/OECDStat_Metadata/ShowMetadata.ashx?Dataset=SHA&amp;Coords=[LOCATION].[ITA]&amp;ShowOnWeb=true&amp;Lang=en"/>
    <hyperlink ref="C25" r:id="rId35" display="http://localhost/OECDStat_Metadata/ShowMetadata.ashx?Dataset=SHA&amp;Coords=[%5bHC%5d.%5bHCTOT%5d%2c%5bHF%5d.%5bHF1%5d%2c%5bHP%5d.%5bHPTOT%5d%2c%5bMEASURE%5d.%5bREPPER%5d%2c%5bLOCATION%5d.%5bITA%5d]&amp;ShowOnWeb=true&amp;Lang=en"/>
    <hyperlink ref="A26" r:id="rId36" display="http://localhost/OECDStat_Metadata/ShowMetadata.ashx?Dataset=SHA&amp;Coords=[LOCATION].[JPN]&amp;ShowOnWeb=true&amp;Lang=en"/>
    <hyperlink ref="C26" r:id="rId37" display="http://localhost/OECDStat_Metadata/ShowMetadata.ashx?Dataset=SHA&amp;Coords=[%5bHC%5d.%5bHCTOT%5d%2c%5bHF%5d.%5bHF1%5d%2c%5bHP%5d.%5bHPTOT%5d%2c%5bMEASURE%5d.%5bREPPER%5d%2c%5bLOCATION%5d.%5bJPN%5d]&amp;ShowOnWeb=true&amp;Lang=en"/>
    <hyperlink ref="A27" r:id="rId38" display="http://localhost/OECDStat_Metadata/ShowMetadata.ashx?Dataset=SHA&amp;Coords=[LOCATION].[KOR]&amp;ShowOnWeb=true&amp;Lang=en"/>
    <hyperlink ref="C27" r:id="rId39" display="http://localhost/OECDStat_Metadata/ShowMetadata.ashx?Dataset=SHA&amp;Coords=[%5bHC%5d.%5bHCTOT%5d%2c%5bHF%5d.%5bHF1%5d%2c%5bHP%5d.%5bHPTOT%5d%2c%5bMEASURE%5d.%5bREPPER%5d%2c%5bLOCATION%5d.%5bKOR%5d]&amp;ShowOnWeb=true&amp;Lang=en"/>
    <hyperlink ref="A28" r:id="rId40" display="http://localhost/OECDStat_Metadata/ShowMetadata.ashx?Dataset=SHA&amp;Coords=[LOCATION].[LVA]&amp;ShowOnWeb=true&amp;Lang=en"/>
    <hyperlink ref="C28" r:id="rId41" display="http://localhost/OECDStat_Metadata/ShowMetadata.ashx?Dataset=SHA&amp;Coords=[%5bHC%5d.%5bHCTOT%5d%2c%5bHF%5d.%5bHF1%5d%2c%5bHP%5d.%5bHPTOT%5d%2c%5bMEASURE%5d.%5bREPPER%5d%2c%5bLOCATION%5d.%5bLVA%5d]&amp;ShowOnWeb=true&amp;Lang=en"/>
    <hyperlink ref="A29" r:id="rId42" display="http://localhost/OECDStat_Metadata/ShowMetadata.ashx?Dataset=SHA&amp;Coords=[LOCATION].[LUX]&amp;ShowOnWeb=true&amp;Lang=en"/>
    <hyperlink ref="C29" r:id="rId43" display="http://localhost/OECDStat_Metadata/ShowMetadata.ashx?Dataset=SHA&amp;Coords=[%5bHC%5d.%5bHCTOT%5d%2c%5bHF%5d.%5bHF1%5d%2c%5bHP%5d.%5bHPTOT%5d%2c%5bMEASURE%5d.%5bREPPER%5d%2c%5bLOCATION%5d.%5bLUX%5d]&amp;ShowOnWeb=true&amp;Lang=en"/>
    <hyperlink ref="A30" r:id="rId44" display="http://localhost/OECDStat_Metadata/ShowMetadata.ashx?Dataset=SHA&amp;Coords=[LOCATION].[MEX]&amp;ShowOnWeb=true&amp;Lang=en"/>
    <hyperlink ref="C30" r:id="rId45" display="http://localhost/OECDStat_Metadata/ShowMetadata.ashx?Dataset=SHA&amp;Coords=[%5bHC%5d.%5bHCTOT%5d%2c%5bHF%5d.%5bHF1%5d%2c%5bHP%5d.%5bHPTOT%5d%2c%5bMEASURE%5d.%5bREPPER%5d%2c%5bLOCATION%5d.%5bMEX%5d]&amp;ShowOnWeb=true&amp;Lang=en"/>
    <hyperlink ref="A31" r:id="rId46" display="http://localhost/OECDStat_Metadata/ShowMetadata.ashx?Dataset=SHA&amp;Coords=[LOCATION].[NLD]&amp;ShowOnWeb=true&amp;Lang=en"/>
    <hyperlink ref="C31" r:id="rId47" display="http://localhost/OECDStat_Metadata/ShowMetadata.ashx?Dataset=SHA&amp;Coords=[%5bHC%5d.%5bHCTOT%5d%2c%5bHF%5d.%5bHF1%5d%2c%5bHP%5d.%5bHPTOT%5d%2c%5bMEASURE%5d.%5bREPPER%5d%2c%5bLOCATION%5d.%5bNLD%5d]&amp;ShowOnWeb=true&amp;Lang=en"/>
    <hyperlink ref="A32" r:id="rId48" display="http://localhost/OECDStat_Metadata/ShowMetadata.ashx?Dataset=SHA&amp;Coords=[LOCATION].[NZL]&amp;ShowOnWeb=true&amp;Lang=en"/>
    <hyperlink ref="C32" r:id="rId49" display="http://localhost/OECDStat_Metadata/ShowMetadata.ashx?Dataset=SHA&amp;Coords=[%5bHC%5d.%5bHCTOT%5d%2c%5bHF%5d.%5bHF1%5d%2c%5bHP%5d.%5bHPTOT%5d%2c%5bMEASURE%5d.%5bREPPER%5d%2c%5bLOCATION%5d.%5bNZL%5d]&amp;ShowOnWeb=true&amp;Lang=en"/>
    <hyperlink ref="A33" r:id="rId50" display="http://localhost/OECDStat_Metadata/ShowMetadata.ashx?Dataset=SHA&amp;Coords=[LOCATION].[NOR]&amp;ShowOnWeb=true&amp;Lang=en"/>
    <hyperlink ref="C33" r:id="rId51" display="http://localhost/OECDStat_Metadata/ShowMetadata.ashx?Dataset=SHA&amp;Coords=[%5bHC%5d.%5bHCTOT%5d%2c%5bHF%5d.%5bHF1%5d%2c%5bHP%5d.%5bHPTOT%5d%2c%5bMEASURE%5d.%5bREPPER%5d%2c%5bLOCATION%5d.%5bNOR%5d]&amp;ShowOnWeb=true&amp;Lang=en"/>
    <hyperlink ref="A34" r:id="rId52" display="http://localhost/OECDStat_Metadata/ShowMetadata.ashx?Dataset=SHA&amp;Coords=[LOCATION].[POL]&amp;ShowOnWeb=true&amp;Lang=en"/>
    <hyperlink ref="C34" r:id="rId53" display="http://localhost/OECDStat_Metadata/ShowMetadata.ashx?Dataset=SHA&amp;Coords=[%5bHC%5d.%5bHCTOT%5d%2c%5bHF%5d.%5bHF1%5d%2c%5bHP%5d.%5bHPTOT%5d%2c%5bMEASURE%5d.%5bREPPER%5d%2c%5bLOCATION%5d.%5bPOL%5d]&amp;ShowOnWeb=true&amp;Lang=en"/>
    <hyperlink ref="A35" r:id="rId54" display="http://localhost/OECDStat_Metadata/ShowMetadata.ashx?Dataset=SHA&amp;Coords=[LOCATION].[PRT]&amp;ShowOnWeb=true&amp;Lang=en"/>
    <hyperlink ref="C35" r:id="rId55" display="http://localhost/OECDStat_Metadata/ShowMetadata.ashx?Dataset=SHA&amp;Coords=[%5bHC%5d.%5bHCTOT%5d%2c%5bHF%5d.%5bHF1%5d%2c%5bHP%5d.%5bHPTOT%5d%2c%5bMEASURE%5d.%5bREPPER%5d%2c%5bLOCATION%5d.%5bPRT%5d]&amp;ShowOnWeb=true&amp;Lang=en"/>
    <hyperlink ref="A36" r:id="rId56" display="http://localhost/OECDStat_Metadata/ShowMetadata.ashx?Dataset=SHA&amp;Coords=[LOCATION].[SVK]&amp;ShowOnWeb=true&amp;Lang=en"/>
    <hyperlink ref="C36" r:id="rId57" display="http://localhost/OECDStat_Metadata/ShowMetadata.ashx?Dataset=SHA&amp;Coords=[%5bHC%5d.%5bHCTOT%5d%2c%5bHF%5d.%5bHF1%5d%2c%5bHP%5d.%5bHPTOT%5d%2c%5bMEASURE%5d.%5bREPPER%5d%2c%5bLOCATION%5d.%5bSVK%5d]&amp;ShowOnWeb=true&amp;Lang=en"/>
    <hyperlink ref="A37" r:id="rId58" display="http://localhost/OECDStat_Metadata/ShowMetadata.ashx?Dataset=SHA&amp;Coords=[LOCATION].[SVN]&amp;ShowOnWeb=true&amp;Lang=en"/>
    <hyperlink ref="C37" r:id="rId59" display="http://localhost/OECDStat_Metadata/ShowMetadata.ashx?Dataset=SHA&amp;Coords=[%5bHC%5d.%5bHCTOT%5d%2c%5bHF%5d.%5bHF1%5d%2c%5bHP%5d.%5bHPTOT%5d%2c%5bMEASURE%5d.%5bREPPER%5d%2c%5bLOCATION%5d.%5bSVN%5d]&amp;ShowOnWeb=true&amp;Lang=en"/>
    <hyperlink ref="A38" r:id="rId60" display="http://localhost/OECDStat_Metadata/ShowMetadata.ashx?Dataset=SHA&amp;Coords=[LOCATION].[ESP]&amp;ShowOnWeb=true&amp;Lang=en"/>
    <hyperlink ref="C38" r:id="rId61" display="http://localhost/OECDStat_Metadata/ShowMetadata.ashx?Dataset=SHA&amp;Coords=[%5bHC%5d.%5bHCTOT%5d%2c%5bHF%5d.%5bHF1%5d%2c%5bHP%5d.%5bHPTOT%5d%2c%5bMEASURE%5d.%5bREPPER%5d%2c%5bLOCATION%5d.%5bESP%5d]&amp;ShowOnWeb=true&amp;Lang=en"/>
    <hyperlink ref="A39" r:id="rId62" display="http://localhost/OECDStat_Metadata/ShowMetadata.ashx?Dataset=SHA&amp;Coords=[LOCATION].[SWE]&amp;ShowOnWeb=true&amp;Lang=en"/>
    <hyperlink ref="C39" r:id="rId63" display="http://localhost/OECDStat_Metadata/ShowMetadata.ashx?Dataset=SHA&amp;Coords=[%5bHC%5d.%5bHCTOT%5d%2c%5bHF%5d.%5bHF1%5d%2c%5bHP%5d.%5bHPTOT%5d%2c%5bMEASURE%5d.%5bREPPER%5d%2c%5bLOCATION%5d.%5bSWE%5d]&amp;ShowOnWeb=true&amp;Lang=en"/>
    <hyperlink ref="A40" r:id="rId64" display="http://localhost/OECDStat_Metadata/ShowMetadata.ashx?Dataset=SHA&amp;Coords=[LOCATION].[CHE]&amp;ShowOnWeb=true&amp;Lang=en"/>
    <hyperlink ref="C40" r:id="rId65" display="http://localhost/OECDStat_Metadata/ShowMetadata.ashx?Dataset=SHA&amp;Coords=[%5bHC%5d.%5bHCTOT%5d%2c%5bHF%5d.%5bHF1%5d%2c%5bHP%5d.%5bHPTOT%5d%2c%5bMEASURE%5d.%5bREPPER%5d%2c%5bLOCATION%5d.%5bCHE%5d]&amp;ShowOnWeb=true&amp;Lang=en"/>
    <hyperlink ref="A41" r:id="rId66" display="http://localhost/OECDStat_Metadata/ShowMetadata.ashx?Dataset=SHA&amp;Coords=[LOCATION].[TUR]&amp;ShowOnWeb=true&amp;Lang=en"/>
    <hyperlink ref="C41" r:id="rId67" display="http://localhost/OECDStat_Metadata/ShowMetadata.ashx?Dataset=SHA&amp;Coords=[%5bHC%5d.%5bHCTOT%5d%2c%5bHF%5d.%5bHF1%5d%2c%5bHP%5d.%5bHPTOT%5d%2c%5bMEASURE%5d.%5bREPPER%5d%2c%5bLOCATION%5d.%5bTUR%5d]&amp;ShowOnWeb=true&amp;Lang=en"/>
    <hyperlink ref="A42" r:id="rId68" display="http://localhost/OECDStat_Metadata/ShowMetadata.ashx?Dataset=SHA&amp;Coords=[LOCATION].[GBR]&amp;ShowOnWeb=true&amp;Lang=en"/>
    <hyperlink ref="C42" r:id="rId69" display="http://localhost/OECDStat_Metadata/ShowMetadata.ashx?Dataset=SHA&amp;Coords=[%5bHC%5d.%5bHCTOT%5d%2c%5bHF%5d.%5bHF1%5d%2c%5bHP%5d.%5bHPTOT%5d%2c%5bMEASURE%5d.%5bREPPER%5d%2c%5bLOCATION%5d.%5bGBR%5d]&amp;ShowOnWeb=true&amp;Lang=en"/>
    <hyperlink ref="A43" r:id="rId70" display="http://localhost/OECDStat_Metadata/ShowMetadata.ashx?Dataset=SHA&amp;Coords=[LOCATION].[USA]&amp;ShowOnWeb=true&amp;Lang=en"/>
    <hyperlink ref="C43" r:id="rId71" display="http://localhost/OECDStat_Metadata/ShowMetadata.ashx?Dataset=SHA&amp;Coords=[%5bHC%5d.%5bHCTOT%5d%2c%5bHF%5d.%5bHF1%5d%2c%5bHP%5d.%5bHPTOT%5d%2c%5bMEASURE%5d.%5bREPPER%5d%2c%5bLOCATION%5d.%5bUSA%5d]&amp;ShowOnWeb=true&amp;Lang=en"/>
    <hyperlink ref="A44" r:id="rId72" display="http://dx.doi.org/10.1787/data-00349-en"/>
  </hyperlinks>
  <pageMargins left="0.75" right="0.75" top="1" bottom="1" header="0.5" footer="0.5"/>
  <pageSetup orientation="portrait" horizontalDpi="4294967292" verticalDpi="4294967292"/>
  <legacyDrawing r:id="rId7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3"/>
  <sheetViews>
    <sheetView zoomScale="99" zoomScaleNormal="99" zoomScalePageLayoutView="75" workbookViewId="0">
      <pane xSplit="4" ySplit="5" topLeftCell="BH45" activePane="bottomRight" state="frozen"/>
      <selection pane="topRight" activeCell="E1" sqref="E1"/>
      <selection pane="bottomLeft" activeCell="A6" sqref="A6"/>
      <selection pane="bottomRight" activeCell="D51" sqref="D51"/>
    </sheetView>
  </sheetViews>
  <sheetFormatPr defaultColWidth="8.81640625" defaultRowHeight="12.5" x14ac:dyDescent="0.25"/>
  <cols>
    <col min="1" max="1" width="16.453125" customWidth="1"/>
    <col min="5" max="63" width="11.6328125" customWidth="1"/>
  </cols>
  <sheetData>
    <row r="1" spans="1:63" ht="57.5" x14ac:dyDescent="0.25">
      <c r="A1" s="2" t="s">
        <v>156</v>
      </c>
    </row>
    <row r="2" spans="1:63" x14ac:dyDescent="0.25">
      <c r="A2" s="46" t="s">
        <v>130</v>
      </c>
      <c r="B2" s="47"/>
      <c r="C2" s="47"/>
      <c r="D2" s="48"/>
      <c r="E2" s="49" t="s">
        <v>157</v>
      </c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1"/>
    </row>
    <row r="3" spans="1:63" x14ac:dyDescent="0.25">
      <c r="A3" s="57" t="s">
        <v>132</v>
      </c>
      <c r="B3" s="58"/>
      <c r="C3" s="58"/>
      <c r="D3" s="59"/>
      <c r="E3" s="49" t="s">
        <v>133</v>
      </c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1"/>
    </row>
    <row r="4" spans="1:63" x14ac:dyDescent="0.25">
      <c r="A4" s="52" t="s">
        <v>134</v>
      </c>
      <c r="B4" s="53"/>
      <c r="C4" s="53"/>
      <c r="D4" s="54"/>
      <c r="E4" s="3" t="s">
        <v>158</v>
      </c>
      <c r="F4" s="3" t="s">
        <v>159</v>
      </c>
      <c r="G4" s="3" t="s">
        <v>160</v>
      </c>
      <c r="H4" s="3" t="s">
        <v>161</v>
      </c>
      <c r="I4" s="3" t="s">
        <v>162</v>
      </c>
      <c r="J4" s="3" t="s">
        <v>163</v>
      </c>
      <c r="K4" s="3" t="s">
        <v>164</v>
      </c>
      <c r="L4" s="3" t="s">
        <v>165</v>
      </c>
      <c r="M4" s="3" t="s">
        <v>166</v>
      </c>
      <c r="N4" s="3" t="s">
        <v>167</v>
      </c>
      <c r="O4" s="3" t="s">
        <v>11</v>
      </c>
      <c r="P4" s="3" t="s">
        <v>12</v>
      </c>
      <c r="Q4" s="3" t="s">
        <v>13</v>
      </c>
      <c r="R4" s="3" t="s">
        <v>14</v>
      </c>
      <c r="S4" s="3" t="s">
        <v>15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20</v>
      </c>
      <c r="Y4" s="3" t="s">
        <v>21</v>
      </c>
      <c r="Z4" s="3" t="s">
        <v>22</v>
      </c>
      <c r="AA4" s="3" t="s">
        <v>23</v>
      </c>
      <c r="AB4" s="3" t="s">
        <v>24</v>
      </c>
      <c r="AC4" s="3" t="s">
        <v>25</v>
      </c>
      <c r="AD4" s="3" t="s">
        <v>26</v>
      </c>
      <c r="AE4" s="3" t="s">
        <v>27</v>
      </c>
      <c r="AF4" s="3" t="s">
        <v>28</v>
      </c>
      <c r="AG4" s="3" t="s">
        <v>29</v>
      </c>
      <c r="AH4" s="3" t="s">
        <v>30</v>
      </c>
      <c r="AI4" s="3" t="s">
        <v>31</v>
      </c>
      <c r="AJ4" s="3" t="s">
        <v>32</v>
      </c>
      <c r="AK4" s="3" t="s">
        <v>33</v>
      </c>
      <c r="AL4" s="3" t="s">
        <v>34</v>
      </c>
      <c r="AM4" s="3" t="s">
        <v>35</v>
      </c>
      <c r="AN4" s="3" t="s">
        <v>36</v>
      </c>
      <c r="AO4" s="3" t="s">
        <v>37</v>
      </c>
      <c r="AP4" s="3" t="s">
        <v>38</v>
      </c>
      <c r="AQ4" s="3" t="s">
        <v>39</v>
      </c>
      <c r="AR4" s="3" t="s">
        <v>40</v>
      </c>
      <c r="AS4" s="3" t="s">
        <v>41</v>
      </c>
      <c r="AT4" s="3" t="s">
        <v>42</v>
      </c>
      <c r="AU4" s="3" t="s">
        <v>43</v>
      </c>
      <c r="AV4" s="3" t="s">
        <v>44</v>
      </c>
      <c r="AW4" s="3" t="s">
        <v>45</v>
      </c>
      <c r="AX4" s="3" t="s">
        <v>46</v>
      </c>
      <c r="AY4" s="3" t="s">
        <v>47</v>
      </c>
      <c r="AZ4" s="3" t="s">
        <v>48</v>
      </c>
      <c r="BA4" s="3" t="s">
        <v>49</v>
      </c>
      <c r="BB4" s="3" t="s">
        <v>50</v>
      </c>
      <c r="BC4" s="3" t="s">
        <v>51</v>
      </c>
      <c r="BD4" s="3" t="s">
        <v>52</v>
      </c>
      <c r="BE4" s="3" t="s">
        <v>53</v>
      </c>
      <c r="BF4" s="3" t="s">
        <v>54</v>
      </c>
      <c r="BG4" s="3" t="s">
        <v>55</v>
      </c>
      <c r="BH4" s="3" t="s">
        <v>56</v>
      </c>
      <c r="BI4" s="3" t="s">
        <v>57</v>
      </c>
      <c r="BJ4" s="3" t="s">
        <v>168</v>
      </c>
      <c r="BK4" s="3" t="s">
        <v>169</v>
      </c>
    </row>
    <row r="5" spans="1:63" ht="13" x14ac:dyDescent="0.3">
      <c r="A5" s="60" t="s">
        <v>58</v>
      </c>
      <c r="B5" s="61"/>
      <c r="C5" s="4" t="s">
        <v>59</v>
      </c>
      <c r="D5" s="5" t="s">
        <v>60</v>
      </c>
      <c r="E5" s="5" t="s">
        <v>60</v>
      </c>
      <c r="F5" s="5" t="s">
        <v>60</v>
      </c>
      <c r="G5" s="5" t="s">
        <v>60</v>
      </c>
      <c r="H5" s="5" t="s">
        <v>60</v>
      </c>
      <c r="I5" s="5" t="s">
        <v>60</v>
      </c>
      <c r="J5" s="5" t="s">
        <v>60</v>
      </c>
      <c r="K5" s="5" t="s">
        <v>60</v>
      </c>
      <c r="L5" s="5" t="s">
        <v>60</v>
      </c>
      <c r="M5" s="5" t="s">
        <v>60</v>
      </c>
      <c r="N5" s="5" t="s">
        <v>60</v>
      </c>
      <c r="O5" s="5" t="s">
        <v>60</v>
      </c>
      <c r="P5" s="5" t="s">
        <v>60</v>
      </c>
      <c r="Q5" s="5" t="s">
        <v>60</v>
      </c>
      <c r="R5" s="5" t="s">
        <v>60</v>
      </c>
      <c r="S5" s="5" t="s">
        <v>60</v>
      </c>
      <c r="T5" s="5" t="s">
        <v>60</v>
      </c>
      <c r="U5" s="5" t="s">
        <v>60</v>
      </c>
      <c r="V5" s="5" t="s">
        <v>60</v>
      </c>
      <c r="W5" s="5" t="s">
        <v>60</v>
      </c>
      <c r="X5" s="5" t="s">
        <v>60</v>
      </c>
      <c r="Y5" s="5" t="s">
        <v>60</v>
      </c>
      <c r="Z5" s="5" t="s">
        <v>60</v>
      </c>
      <c r="AA5" s="5" t="s">
        <v>60</v>
      </c>
      <c r="AB5" s="5" t="s">
        <v>60</v>
      </c>
      <c r="AC5" s="5" t="s">
        <v>60</v>
      </c>
      <c r="AD5" s="5" t="s">
        <v>60</v>
      </c>
      <c r="AE5" s="5" t="s">
        <v>60</v>
      </c>
      <c r="AF5" s="5" t="s">
        <v>60</v>
      </c>
      <c r="AG5" s="5" t="s">
        <v>60</v>
      </c>
      <c r="AH5" s="5" t="s">
        <v>60</v>
      </c>
      <c r="AI5" s="5" t="s">
        <v>60</v>
      </c>
      <c r="AJ5" s="5" t="s">
        <v>60</v>
      </c>
      <c r="AK5" s="5" t="s">
        <v>60</v>
      </c>
      <c r="AL5" s="5" t="s">
        <v>60</v>
      </c>
      <c r="AM5" s="5" t="s">
        <v>60</v>
      </c>
      <c r="AN5" s="5" t="s">
        <v>60</v>
      </c>
      <c r="AO5" s="5" t="s">
        <v>60</v>
      </c>
      <c r="AP5" s="5" t="s">
        <v>60</v>
      </c>
      <c r="AQ5" s="5" t="s">
        <v>60</v>
      </c>
      <c r="AR5" s="5" t="s">
        <v>60</v>
      </c>
      <c r="AS5" s="5" t="s">
        <v>60</v>
      </c>
      <c r="AT5" s="5" t="s">
        <v>60</v>
      </c>
      <c r="AU5" s="5" t="s">
        <v>60</v>
      </c>
      <c r="AV5" s="5" t="s">
        <v>60</v>
      </c>
      <c r="AW5" s="5" t="s">
        <v>60</v>
      </c>
      <c r="AX5" s="5" t="s">
        <v>60</v>
      </c>
      <c r="AY5" s="5" t="s">
        <v>60</v>
      </c>
      <c r="AZ5" s="5" t="s">
        <v>60</v>
      </c>
      <c r="BA5" s="5" t="s">
        <v>60</v>
      </c>
      <c r="BB5" s="5" t="s">
        <v>60</v>
      </c>
      <c r="BC5" s="5" t="s">
        <v>60</v>
      </c>
      <c r="BD5" s="5" t="s">
        <v>60</v>
      </c>
      <c r="BE5" s="5" t="s">
        <v>60</v>
      </c>
      <c r="BF5" s="5" t="s">
        <v>60</v>
      </c>
      <c r="BG5" s="5" t="s">
        <v>60</v>
      </c>
      <c r="BH5" s="5" t="s">
        <v>60</v>
      </c>
      <c r="BI5" s="5" t="s">
        <v>60</v>
      </c>
      <c r="BJ5" s="5" t="s">
        <v>60</v>
      </c>
      <c r="BK5" s="5" t="s">
        <v>60</v>
      </c>
    </row>
    <row r="6" spans="1:63" ht="20" x14ac:dyDescent="0.3">
      <c r="A6" s="55" t="s">
        <v>61</v>
      </c>
      <c r="B6" s="56"/>
      <c r="C6" s="7" t="s">
        <v>170</v>
      </c>
      <c r="D6" s="5" t="s">
        <v>63</v>
      </c>
      <c r="E6" s="28">
        <v>24106.526878202701</v>
      </c>
      <c r="F6" s="28">
        <v>23538.130371614301</v>
      </c>
      <c r="G6" s="28">
        <v>24372.600367252599</v>
      </c>
      <c r="H6" s="28">
        <v>25367.883027417</v>
      </c>
      <c r="I6" s="28">
        <v>26413.822431756402</v>
      </c>
      <c r="J6" s="28">
        <v>27189.5581938424</v>
      </c>
      <c r="K6" s="28">
        <v>27507.169777678901</v>
      </c>
      <c r="L6" s="28">
        <v>28973.109587418301</v>
      </c>
      <c r="M6" s="28">
        <v>29922.0264608586</v>
      </c>
      <c r="N6" s="28">
        <v>31123.244586847599</v>
      </c>
      <c r="O6" s="28">
        <v>32612.0944965204</v>
      </c>
      <c r="P6" s="28">
        <v>32501.3409534448</v>
      </c>
      <c r="Q6" s="28">
        <v>32720.437390265899</v>
      </c>
      <c r="R6" s="28">
        <v>33634.587532899001</v>
      </c>
      <c r="S6" s="28">
        <v>33635.465401650603</v>
      </c>
      <c r="T6" s="28">
        <v>34111.354141877899</v>
      </c>
      <c r="U6" s="28">
        <v>35082.772505291097</v>
      </c>
      <c r="V6" s="28">
        <v>35177.165072215801</v>
      </c>
      <c r="W6" s="28">
        <v>35514.594679588197</v>
      </c>
      <c r="X6" s="28">
        <v>36718.023749142798</v>
      </c>
      <c r="Y6" s="28">
        <v>37196.857271025998</v>
      </c>
      <c r="Z6" s="28">
        <v>38116.329918019903</v>
      </c>
      <c r="AA6" s="28">
        <v>37397.512747269502</v>
      </c>
      <c r="AB6" s="28">
        <v>36870.3979804751</v>
      </c>
      <c r="AC6" s="28">
        <v>38790.2075907158</v>
      </c>
      <c r="AD6" s="28">
        <v>40195.631005834599</v>
      </c>
      <c r="AE6" s="28">
        <v>40372.072400620396</v>
      </c>
      <c r="AF6" s="28">
        <v>41838.5816544275</v>
      </c>
      <c r="AG6" s="28">
        <v>42959.829943991499</v>
      </c>
      <c r="AH6" s="28">
        <v>44127.841714235903</v>
      </c>
      <c r="AI6" s="28">
        <v>44125.891273594098</v>
      </c>
      <c r="AJ6" s="28">
        <v>42955.433900141601</v>
      </c>
      <c r="AK6" s="28">
        <v>43815.421151401097</v>
      </c>
      <c r="AL6" s="28">
        <v>45217.2084120648</v>
      </c>
      <c r="AM6" s="28">
        <v>46835.508147325199</v>
      </c>
      <c r="AN6" s="28">
        <v>47887.5077465992</v>
      </c>
      <c r="AO6" s="28">
        <v>49217.018832032598</v>
      </c>
      <c r="AP6" s="28">
        <v>50624.308753509802</v>
      </c>
      <c r="AQ6" s="28">
        <v>52572.805903606401</v>
      </c>
      <c r="AR6" s="28">
        <v>54091.833685624697</v>
      </c>
      <c r="AS6" s="28">
        <v>55320.205935329199</v>
      </c>
      <c r="AT6" s="28">
        <v>56021.4272461812</v>
      </c>
      <c r="AU6" s="28">
        <v>57593.640661209</v>
      </c>
      <c r="AV6" s="28">
        <v>58665.539774417703</v>
      </c>
      <c r="AW6" s="28">
        <v>60286.878053468601</v>
      </c>
      <c r="AX6" s="28">
        <v>61403.376607121201</v>
      </c>
      <c r="AY6" s="28">
        <v>62057.998627979498</v>
      </c>
      <c r="AZ6" s="28">
        <v>63639.587234240098</v>
      </c>
      <c r="BA6" s="28">
        <v>63837.928191346902</v>
      </c>
      <c r="BB6" s="28">
        <v>63856.570687761799</v>
      </c>
      <c r="BC6" s="28">
        <v>64465.8104436133</v>
      </c>
      <c r="BD6" s="28">
        <v>65071.631830176397</v>
      </c>
      <c r="BE6" s="28">
        <v>66311.559837453606</v>
      </c>
      <c r="BF6" s="28">
        <v>66676.346702033101</v>
      </c>
      <c r="BG6" s="28">
        <v>67574.826343321707</v>
      </c>
      <c r="BH6" s="28">
        <v>68034.537471158095</v>
      </c>
      <c r="BI6" s="28">
        <v>68719.617052620102</v>
      </c>
      <c r="BJ6" s="28">
        <v>69459.039655013796</v>
      </c>
      <c r="BK6" s="28">
        <v>70545.620579208597</v>
      </c>
    </row>
    <row r="7" spans="1:63" ht="13" x14ac:dyDescent="0.3">
      <c r="A7" s="55" t="s">
        <v>65</v>
      </c>
      <c r="B7" s="56"/>
      <c r="C7" s="7" t="s">
        <v>171</v>
      </c>
      <c r="D7" s="5" t="s">
        <v>63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>
        <v>14705.6009786164</v>
      </c>
      <c r="P7" s="29">
        <v>15387.497690501399</v>
      </c>
      <c r="Q7" s="29">
        <v>16249.5153790971</v>
      </c>
      <c r="R7" s="29">
        <v>16949.351202619499</v>
      </c>
      <c r="S7" s="29">
        <v>17587.452600942601</v>
      </c>
      <c r="T7" s="29">
        <v>17569.8750553748</v>
      </c>
      <c r="U7" s="29">
        <v>18405.731877479699</v>
      </c>
      <c r="V7" s="29">
        <v>19333.336232924899</v>
      </c>
      <c r="W7" s="29">
        <v>19308.162577382998</v>
      </c>
      <c r="X7" s="29">
        <v>20377.154466489701</v>
      </c>
      <c r="Y7" s="29">
        <v>20730.067720046802</v>
      </c>
      <c r="Z7" s="29">
        <v>20647.5003145427</v>
      </c>
      <c r="AA7" s="29">
        <v>21047.534560342101</v>
      </c>
      <c r="AB7" s="29">
        <v>21708.311818318201</v>
      </c>
      <c r="AC7" s="29">
        <v>21720.885137143701</v>
      </c>
      <c r="AD7" s="29">
        <v>22253.191880227099</v>
      </c>
      <c r="AE7" s="29">
        <v>22750.863256115499</v>
      </c>
      <c r="AF7" s="29">
        <v>23045.049663632999</v>
      </c>
      <c r="AG7" s="29">
        <v>23770.957539109499</v>
      </c>
      <c r="AH7" s="29">
        <v>24584.205366447801</v>
      </c>
      <c r="AI7" s="29">
        <v>25457.9865642615</v>
      </c>
      <c r="AJ7" s="29">
        <v>26072.663017343701</v>
      </c>
      <c r="AK7" s="29">
        <v>26326.841215488701</v>
      </c>
      <c r="AL7" s="29">
        <v>26248.231795454401</v>
      </c>
      <c r="AM7" s="29">
        <v>26775.248009384301</v>
      </c>
      <c r="AN7" s="29">
        <v>27447.469498452301</v>
      </c>
      <c r="AO7" s="29">
        <v>28067.7880057847</v>
      </c>
      <c r="AP7" s="29">
        <v>28730.850694755802</v>
      </c>
      <c r="AQ7" s="29">
        <v>29710.556369169299</v>
      </c>
      <c r="AR7" s="29">
        <v>30670.562390170599</v>
      </c>
      <c r="AS7" s="29">
        <v>31712.343981414298</v>
      </c>
      <c r="AT7" s="29">
        <v>32008.004535996701</v>
      </c>
      <c r="AU7" s="29">
        <v>32335.789798628499</v>
      </c>
      <c r="AV7" s="29">
        <v>32450.176983655601</v>
      </c>
      <c r="AW7" s="29">
        <v>33022.854295532699</v>
      </c>
      <c r="AX7" s="29">
        <v>33587.570596111203</v>
      </c>
      <c r="AY7" s="29">
        <v>34619.671797146097</v>
      </c>
      <c r="AZ7" s="29">
        <v>35720.747086659903</v>
      </c>
      <c r="BA7" s="29">
        <v>36025.429619089198</v>
      </c>
      <c r="BB7" s="29">
        <v>34663.523208235303</v>
      </c>
      <c r="BC7" s="29">
        <v>35207.398154671602</v>
      </c>
      <c r="BD7" s="29">
        <v>36132.875012751399</v>
      </c>
      <c r="BE7" s="29">
        <v>36214.187244004002</v>
      </c>
      <c r="BF7" s="29">
        <v>36036.430061698302</v>
      </c>
      <c r="BG7" s="29">
        <v>36028.515877675702</v>
      </c>
      <c r="BH7" s="29">
        <v>35956.163172798297</v>
      </c>
      <c r="BI7" s="29">
        <v>36075.489376311903</v>
      </c>
      <c r="BJ7" s="29">
        <v>36676.861810102397</v>
      </c>
      <c r="BK7" s="29">
        <v>37080.290057147497</v>
      </c>
    </row>
    <row r="8" spans="1:63" ht="13" x14ac:dyDescent="0.3">
      <c r="A8" s="55" t="s">
        <v>67</v>
      </c>
      <c r="B8" s="56"/>
      <c r="C8" s="7" t="s">
        <v>171</v>
      </c>
      <c r="D8" s="5" t="s">
        <v>63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>
        <v>16172.262362859599</v>
      </c>
      <c r="P8" s="28">
        <v>16718.585447657399</v>
      </c>
      <c r="Q8" s="28">
        <v>17531.917010892699</v>
      </c>
      <c r="R8" s="28">
        <v>18549.919075334001</v>
      </c>
      <c r="S8" s="28">
        <v>19269.587733687102</v>
      </c>
      <c r="T8" s="28">
        <v>18961.434981885999</v>
      </c>
      <c r="U8" s="28">
        <v>20000.531823737299</v>
      </c>
      <c r="V8" s="28">
        <v>20103.2356722271</v>
      </c>
      <c r="W8" s="28">
        <v>20657.701714316001</v>
      </c>
      <c r="X8" s="28">
        <v>21126.3452689195</v>
      </c>
      <c r="Y8" s="28">
        <v>21994.379983225099</v>
      </c>
      <c r="Z8" s="28">
        <v>21935.0885877244</v>
      </c>
      <c r="AA8" s="28">
        <v>22070.098748062999</v>
      </c>
      <c r="AB8" s="28">
        <v>22143.4191629987</v>
      </c>
      <c r="AC8" s="28">
        <v>22687.269625003599</v>
      </c>
      <c r="AD8" s="28">
        <v>23057.3406064339</v>
      </c>
      <c r="AE8" s="28">
        <v>23472.871716043301</v>
      </c>
      <c r="AF8" s="28">
        <v>23987.644550553799</v>
      </c>
      <c r="AG8" s="28">
        <v>25034.397228101301</v>
      </c>
      <c r="AH8" s="28">
        <v>25809.133925044898</v>
      </c>
      <c r="AI8" s="28">
        <v>26544.090841858699</v>
      </c>
      <c r="AJ8" s="28">
        <v>26928.069009510298</v>
      </c>
      <c r="AK8" s="28">
        <v>27228.561746380099</v>
      </c>
      <c r="AL8" s="28">
        <v>26862.463607772999</v>
      </c>
      <c r="AM8" s="28">
        <v>27647.008060397598</v>
      </c>
      <c r="AN8" s="28">
        <v>28247.6329474136</v>
      </c>
      <c r="AO8" s="28">
        <v>28645.676051541599</v>
      </c>
      <c r="AP8" s="28">
        <v>29635.735567111999</v>
      </c>
      <c r="AQ8" s="28">
        <v>30153.341794277901</v>
      </c>
      <c r="AR8" s="28">
        <v>31166.439895585001</v>
      </c>
      <c r="AS8" s="28">
        <v>32228.502144392001</v>
      </c>
      <c r="AT8" s="28">
        <v>32377.6155508263</v>
      </c>
      <c r="AU8" s="28">
        <v>32797.751280014498</v>
      </c>
      <c r="AV8" s="28">
        <v>32914.614497174</v>
      </c>
      <c r="AW8" s="28">
        <v>33966.527004344098</v>
      </c>
      <c r="AX8" s="28">
        <v>34491.040563148301</v>
      </c>
      <c r="AY8" s="28">
        <v>35121.9947931606</v>
      </c>
      <c r="AZ8" s="28">
        <v>36043.694405324997</v>
      </c>
      <c r="BA8" s="28">
        <v>36023.920777601401</v>
      </c>
      <c r="BB8" s="28">
        <v>34931.160789727801</v>
      </c>
      <c r="BC8" s="28">
        <v>35566.128403170202</v>
      </c>
      <c r="BD8" s="28">
        <v>35891.753978296198</v>
      </c>
      <c r="BE8" s="28">
        <v>35693.415746548599</v>
      </c>
      <c r="BF8" s="28">
        <v>35507.446955519001</v>
      </c>
      <c r="BG8" s="28">
        <v>35923.761381532902</v>
      </c>
      <c r="BH8" s="28">
        <v>36275.426399417804</v>
      </c>
      <c r="BI8" s="28">
        <v>36406.848838364698</v>
      </c>
      <c r="BJ8" s="28">
        <v>36697.835713430301</v>
      </c>
      <c r="BK8" s="28">
        <v>37025.670762489703</v>
      </c>
    </row>
    <row r="9" spans="1:63" ht="20" x14ac:dyDescent="0.3">
      <c r="A9" s="55" t="s">
        <v>68</v>
      </c>
      <c r="B9" s="56"/>
      <c r="C9" s="7" t="s">
        <v>172</v>
      </c>
      <c r="D9" s="5" t="s">
        <v>63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>
        <v>23872.465798577301</v>
      </c>
      <c r="P9" s="29">
        <v>24536.306654197298</v>
      </c>
      <c r="Q9" s="29">
        <v>25573.575186856</v>
      </c>
      <c r="R9" s="29">
        <v>27022.556078149399</v>
      </c>
      <c r="S9" s="29">
        <v>27631.651726702101</v>
      </c>
      <c r="T9" s="29">
        <v>27727.700876147901</v>
      </c>
      <c r="U9" s="29">
        <v>28787.552385707</v>
      </c>
      <c r="V9" s="29">
        <v>29436.867158671899</v>
      </c>
      <c r="W9" s="29">
        <v>30297.4770274355</v>
      </c>
      <c r="X9" s="29">
        <v>31140.637121374199</v>
      </c>
      <c r="Y9" s="29">
        <v>31406.204043268001</v>
      </c>
      <c r="Z9" s="29">
        <v>32108.2884174924</v>
      </c>
      <c r="AA9" s="29">
        <v>30712.566763527899</v>
      </c>
      <c r="AB9" s="29">
        <v>31200.5632535441</v>
      </c>
      <c r="AC9" s="29">
        <v>32738.455667430899</v>
      </c>
      <c r="AD9" s="29">
        <v>33976.748079263503</v>
      </c>
      <c r="AE9" s="29">
        <v>34368.110672005598</v>
      </c>
      <c r="AF9" s="29">
        <v>35307.633267799902</v>
      </c>
      <c r="AG9" s="29">
        <v>36396.201398265701</v>
      </c>
      <c r="AH9" s="29">
        <v>36580.5353238928</v>
      </c>
      <c r="AI9" s="29">
        <v>36088.449345024797</v>
      </c>
      <c r="AJ9" s="29">
        <v>34884.939608988498</v>
      </c>
      <c r="AK9" s="29">
        <v>34778.389299760704</v>
      </c>
      <c r="AL9" s="29">
        <v>35312.030509530501</v>
      </c>
      <c r="AM9" s="29">
        <v>36496.8264602946</v>
      </c>
      <c r="AN9" s="29">
        <v>37088.3002923967</v>
      </c>
      <c r="AO9" s="29">
        <v>37293.515761305003</v>
      </c>
      <c r="AP9" s="29">
        <v>38505.3753754223</v>
      </c>
      <c r="AQ9" s="29">
        <v>39669.336694283404</v>
      </c>
      <c r="AR9" s="29">
        <v>41379.8652781083</v>
      </c>
      <c r="AS9" s="29">
        <v>43120.739781044998</v>
      </c>
      <c r="AT9" s="29">
        <v>43411.136163869101</v>
      </c>
      <c r="AU9" s="29">
        <v>44235.973874358802</v>
      </c>
      <c r="AV9" s="29">
        <v>44630.032166384299</v>
      </c>
      <c r="AW9" s="29">
        <v>45579.983698240998</v>
      </c>
      <c r="AX9" s="29">
        <v>46595.627811469902</v>
      </c>
      <c r="AY9" s="29">
        <v>47336.2789442266</v>
      </c>
      <c r="AZ9" s="29">
        <v>47846.427049893296</v>
      </c>
      <c r="BA9" s="30">
        <v>47804.496323597697</v>
      </c>
      <c r="BB9" s="30">
        <v>45866.909601577499</v>
      </c>
      <c r="BC9" s="29">
        <v>46757.316286244502</v>
      </c>
      <c r="BD9" s="29">
        <v>47752.130363666402</v>
      </c>
      <c r="BE9" s="29">
        <v>48013.827732085898</v>
      </c>
      <c r="BF9" s="29">
        <v>48637.264541327597</v>
      </c>
      <c r="BG9" s="29">
        <v>49340.011004352898</v>
      </c>
      <c r="BH9" s="29">
        <v>49376.448814209798</v>
      </c>
      <c r="BI9" s="29">
        <v>49605.331678639101</v>
      </c>
      <c r="BJ9" s="29">
        <v>50537.580883081398</v>
      </c>
      <c r="BK9" s="29">
        <v>51256.663299830601</v>
      </c>
    </row>
    <row r="10" spans="1:63" ht="20" x14ac:dyDescent="0.3">
      <c r="A10" s="55" t="s">
        <v>70</v>
      </c>
      <c r="B10" s="56"/>
      <c r="C10" s="7" t="s">
        <v>173</v>
      </c>
      <c r="D10" s="5" t="s">
        <v>63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>
        <v>2534901.48903256</v>
      </c>
      <c r="AF10" s="28">
        <v>2655641.5284541799</v>
      </c>
      <c r="AG10" s="28">
        <v>2801617.4171891701</v>
      </c>
      <c r="AH10" s="28">
        <v>3046075.6985406298</v>
      </c>
      <c r="AI10" s="28">
        <v>3107102.7589645302</v>
      </c>
      <c r="AJ10" s="28">
        <v>3293951.7390845502</v>
      </c>
      <c r="AK10" s="28">
        <v>3632484.1807964998</v>
      </c>
      <c r="AL10" s="28">
        <v>3818362.88915582</v>
      </c>
      <c r="AM10" s="28">
        <v>3966944.1496244101</v>
      </c>
      <c r="AN10" s="28">
        <v>4314363.6312279701</v>
      </c>
      <c r="AO10" s="28">
        <v>4570440.3524555797</v>
      </c>
      <c r="AP10" s="28">
        <v>4843438.40096875</v>
      </c>
      <c r="AQ10" s="28">
        <v>4985314.3264161302</v>
      </c>
      <c r="AR10" s="28">
        <v>4899246.7879994996</v>
      </c>
      <c r="AS10" s="28">
        <v>5092931.9573398102</v>
      </c>
      <c r="AT10" s="28">
        <v>5202450.8426656099</v>
      </c>
      <c r="AU10" s="28">
        <v>5304846.9185268302</v>
      </c>
      <c r="AV10" s="28">
        <v>5461547.2082688203</v>
      </c>
      <c r="AW10" s="28">
        <v>5793169.0620475803</v>
      </c>
      <c r="AX10" s="28">
        <v>6053221.5253910404</v>
      </c>
      <c r="AY10" s="28">
        <v>6379608.8907955699</v>
      </c>
      <c r="AZ10" s="28">
        <v>6623150.92980293</v>
      </c>
      <c r="BA10" s="28">
        <v>6789247.0134959696</v>
      </c>
      <c r="BB10" s="28">
        <v>6618290.8599980399</v>
      </c>
      <c r="BC10" s="28">
        <v>6937236.6877642097</v>
      </c>
      <c r="BD10" s="28">
        <v>7286988.7502804799</v>
      </c>
      <c r="BE10" s="28">
        <v>7594157.9904487496</v>
      </c>
      <c r="BF10" s="28">
        <v>7816448.6581817903</v>
      </c>
      <c r="BG10" s="28">
        <v>7877956.2615009798</v>
      </c>
      <c r="BH10" s="28">
        <v>7962341.4747240003</v>
      </c>
      <c r="BI10" s="28">
        <v>8006805.88188993</v>
      </c>
      <c r="BJ10" s="28">
        <v>8054419.6113810604</v>
      </c>
      <c r="BK10" s="28">
        <v>8196572.3336885003</v>
      </c>
    </row>
    <row r="11" spans="1:63" ht="20" x14ac:dyDescent="0.3">
      <c r="A11" s="55" t="s">
        <v>72</v>
      </c>
      <c r="B11" s="56"/>
      <c r="C11" s="7" t="s">
        <v>174</v>
      </c>
      <c r="D11" s="5" t="s">
        <v>63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>
        <v>256387.49583042299</v>
      </c>
      <c r="AO11" s="29">
        <v>267455.08878950001</v>
      </c>
      <c r="AP11" s="29">
        <v>265877.23578233999</v>
      </c>
      <c r="AQ11" s="29">
        <v>265299.31756718003</v>
      </c>
      <c r="AR11" s="29">
        <v>268984.46926761599</v>
      </c>
      <c r="AS11" s="29">
        <v>281773.69919498498</v>
      </c>
      <c r="AT11" s="29">
        <v>291707.27285695099</v>
      </c>
      <c r="AU11" s="29">
        <v>296935.74583127699</v>
      </c>
      <c r="AV11" s="29">
        <v>307600.82905735797</v>
      </c>
      <c r="AW11" s="29">
        <v>322164.381875614</v>
      </c>
      <c r="AX11" s="29">
        <v>342241.41347269499</v>
      </c>
      <c r="AY11" s="29">
        <v>365282.23008773098</v>
      </c>
      <c r="AZ11" s="29">
        <v>383332.35016848298</v>
      </c>
      <c r="BA11" s="29">
        <v>389011.42845713499</v>
      </c>
      <c r="BB11" s="29">
        <v>368561.139273868</v>
      </c>
      <c r="BC11" s="29">
        <v>375508.92205689102</v>
      </c>
      <c r="BD11" s="29">
        <v>383802.49713711598</v>
      </c>
      <c r="BE11" s="29">
        <v>380580.65597479098</v>
      </c>
      <c r="BF11" s="29">
        <v>378678.176393879</v>
      </c>
      <c r="BG11" s="29">
        <v>388441.43959864002</v>
      </c>
      <c r="BH11" s="29">
        <v>405661.94876296801</v>
      </c>
      <c r="BI11" s="29">
        <v>414223.68069560302</v>
      </c>
      <c r="BJ11" s="29">
        <v>425507.24756262102</v>
      </c>
      <c r="BK11" s="29">
        <v>435691.424010124</v>
      </c>
    </row>
    <row r="12" spans="1:63" ht="20" x14ac:dyDescent="0.3">
      <c r="A12" s="55" t="s">
        <v>74</v>
      </c>
      <c r="B12" s="56"/>
      <c r="C12" s="7" t="s">
        <v>175</v>
      </c>
      <c r="D12" s="5" t="s">
        <v>63</v>
      </c>
      <c r="E12" s="28"/>
      <c r="F12" s="28"/>
      <c r="G12" s="28"/>
      <c r="H12" s="28"/>
      <c r="I12" s="28"/>
      <c r="J12" s="28"/>
      <c r="K12" s="28">
        <v>146973.92437231401</v>
      </c>
      <c r="L12" s="28">
        <v>153782.96456490501</v>
      </c>
      <c r="M12" s="28">
        <v>161150.28040546601</v>
      </c>
      <c r="N12" s="28">
        <v>170797.911173667</v>
      </c>
      <c r="O12" s="28">
        <v>171452.65519154299</v>
      </c>
      <c r="P12" s="28">
        <v>175712.94917489099</v>
      </c>
      <c r="Q12" s="28">
        <v>181556.02542758099</v>
      </c>
      <c r="R12" s="28">
        <v>187858.910102236</v>
      </c>
      <c r="S12" s="28">
        <v>184902.78680749401</v>
      </c>
      <c r="T12" s="28">
        <v>181668.93094187701</v>
      </c>
      <c r="U12" s="28">
        <v>191938.45393169799</v>
      </c>
      <c r="V12" s="28">
        <v>194914.26345573299</v>
      </c>
      <c r="W12" s="28">
        <v>198629.032981945</v>
      </c>
      <c r="X12" s="28">
        <v>205789.59699132401</v>
      </c>
      <c r="Y12" s="28">
        <v>204554.92941985399</v>
      </c>
      <c r="Z12" s="28">
        <v>203271.24070280301</v>
      </c>
      <c r="AA12" s="28">
        <v>210925.73746696999</v>
      </c>
      <c r="AB12" s="28">
        <v>216570.784161597</v>
      </c>
      <c r="AC12" s="28">
        <v>225726.225238999</v>
      </c>
      <c r="AD12" s="28">
        <v>234672.30424757299</v>
      </c>
      <c r="AE12" s="28">
        <v>245845.02497587301</v>
      </c>
      <c r="AF12" s="28">
        <v>246133.261192317</v>
      </c>
      <c r="AG12" s="28">
        <v>245955.27969983901</v>
      </c>
      <c r="AH12" s="28">
        <v>247446.09235190501</v>
      </c>
      <c r="AI12" s="28">
        <v>250706.51671506799</v>
      </c>
      <c r="AJ12" s="28">
        <v>253510.57040796001</v>
      </c>
      <c r="AK12" s="28">
        <v>257621.405495524</v>
      </c>
      <c r="AL12" s="28">
        <v>256755.95364383099</v>
      </c>
      <c r="AM12" s="28">
        <v>269564.40390683</v>
      </c>
      <c r="AN12" s="28">
        <v>276452.55119976698</v>
      </c>
      <c r="AO12" s="28">
        <v>282738.31993817398</v>
      </c>
      <c r="AP12" s="28">
        <v>290688.15408418101</v>
      </c>
      <c r="AQ12" s="28">
        <v>296127.21185341798</v>
      </c>
      <c r="AR12" s="28">
        <v>303825.55293507699</v>
      </c>
      <c r="AS12" s="28">
        <v>314204.88223047799</v>
      </c>
      <c r="AT12" s="28">
        <v>315668.80370484799</v>
      </c>
      <c r="AU12" s="28">
        <v>316019.894000131</v>
      </c>
      <c r="AV12" s="28">
        <v>316427.78943734098</v>
      </c>
      <c r="AW12" s="28">
        <v>324088.53629016399</v>
      </c>
      <c r="AX12" s="28">
        <v>330683.2209899</v>
      </c>
      <c r="AY12" s="28">
        <v>342485.55320889602</v>
      </c>
      <c r="AZ12" s="28">
        <v>344145.00527904002</v>
      </c>
      <c r="BA12" s="30">
        <v>340324.82614396297</v>
      </c>
      <c r="BB12" s="30">
        <v>321869.81198796403</v>
      </c>
      <c r="BC12" s="28">
        <v>326472.53668926202</v>
      </c>
      <c r="BD12" s="28">
        <v>329470.65121187398</v>
      </c>
      <c r="BE12" s="28">
        <v>328975.02511658502</v>
      </c>
      <c r="BF12" s="28">
        <v>330745.84192506102</v>
      </c>
      <c r="BG12" s="28">
        <v>334502.46604931401</v>
      </c>
      <c r="BH12" s="28">
        <v>337542.08258395997</v>
      </c>
      <c r="BI12" s="28">
        <v>340494.11183686502</v>
      </c>
      <c r="BJ12" s="28">
        <v>344427.14628287498</v>
      </c>
      <c r="BK12" s="28">
        <v>350090.28154620901</v>
      </c>
    </row>
    <row r="13" spans="1:63" ht="13" x14ac:dyDescent="0.3">
      <c r="A13" s="55" t="s">
        <v>76</v>
      </c>
      <c r="B13" s="56"/>
      <c r="C13" s="7" t="s">
        <v>171</v>
      </c>
      <c r="D13" s="5" t="s">
        <v>63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>
        <v>5475.1489202999201</v>
      </c>
      <c r="AO13" s="29">
        <v>5858.4791301149198</v>
      </c>
      <c r="AP13" s="29">
        <v>6634.0791795756904</v>
      </c>
      <c r="AQ13" s="29">
        <v>6981.9448978128503</v>
      </c>
      <c r="AR13" s="29">
        <v>7023.41677923523</v>
      </c>
      <c r="AS13" s="29">
        <v>7590.7601307622199</v>
      </c>
      <c r="AT13" s="29">
        <v>8128.93212889598</v>
      </c>
      <c r="AU13" s="29">
        <v>8684.9340871633904</v>
      </c>
      <c r="AV13" s="29">
        <v>9390.6469679241909</v>
      </c>
      <c r="AW13" s="29">
        <v>10057.788077415</v>
      </c>
      <c r="AX13" s="29">
        <v>11036.503982512901</v>
      </c>
      <c r="AY13" s="29">
        <v>12264.1588073775</v>
      </c>
      <c r="AZ13" s="29">
        <v>13225.448486159499</v>
      </c>
      <c r="BA13" s="30">
        <v>12604.848582259299</v>
      </c>
      <c r="BB13" s="30">
        <v>10834.4081749588</v>
      </c>
      <c r="BC13" s="29">
        <v>11033.8402930212</v>
      </c>
      <c r="BD13" s="29">
        <v>11899.0986401266</v>
      </c>
      <c r="BE13" s="29">
        <v>12450.735621844</v>
      </c>
      <c r="BF13" s="29">
        <v>12693.4046201079</v>
      </c>
      <c r="BG13" s="29">
        <v>13074.009508598199</v>
      </c>
      <c r="BH13" s="29">
        <v>13296.727603973501</v>
      </c>
      <c r="BI13" s="29">
        <v>13498.223424424101</v>
      </c>
      <c r="BJ13" s="29">
        <v>13832.9648050053</v>
      </c>
      <c r="BK13" s="29">
        <v>14318.9463044041</v>
      </c>
    </row>
    <row r="14" spans="1:63" ht="13" x14ac:dyDescent="0.3">
      <c r="A14" s="55" t="s">
        <v>77</v>
      </c>
      <c r="B14" s="56"/>
      <c r="C14" s="7" t="s">
        <v>171</v>
      </c>
      <c r="D14" s="5" t="s">
        <v>63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>
        <v>14340.0684029397</v>
      </c>
      <c r="P14" s="28">
        <v>14617.193063009199</v>
      </c>
      <c r="Q14" s="28">
        <v>15633.133159119199</v>
      </c>
      <c r="R14" s="28">
        <v>16572.255232626801</v>
      </c>
      <c r="S14" s="28">
        <v>16990.6664656016</v>
      </c>
      <c r="T14" s="28">
        <v>17097.9029339152</v>
      </c>
      <c r="U14" s="28">
        <v>17074.2614916887</v>
      </c>
      <c r="V14" s="28">
        <v>17129.399799202802</v>
      </c>
      <c r="W14" s="28">
        <v>17507.581443682</v>
      </c>
      <c r="X14" s="28">
        <v>18636.803288221599</v>
      </c>
      <c r="Y14" s="28">
        <v>19524.6067655974</v>
      </c>
      <c r="Z14" s="28">
        <v>19688.913076683199</v>
      </c>
      <c r="AA14" s="28">
        <v>20185.575431371301</v>
      </c>
      <c r="AB14" s="28">
        <v>20681.283634623102</v>
      </c>
      <c r="AC14" s="28">
        <v>21185.448058583199</v>
      </c>
      <c r="AD14" s="28">
        <v>21778.232329491198</v>
      </c>
      <c r="AE14" s="28">
        <v>22305.251453074001</v>
      </c>
      <c r="AF14" s="28">
        <v>23047.356766548899</v>
      </c>
      <c r="AG14" s="28">
        <v>24164.494069279499</v>
      </c>
      <c r="AH14" s="28">
        <v>25381.852907390599</v>
      </c>
      <c r="AI14" s="31">
        <v>25305.927572795299</v>
      </c>
      <c r="AJ14" s="31">
        <v>23679.241369241401</v>
      </c>
      <c r="AK14" s="31">
        <v>22763.353246066199</v>
      </c>
      <c r="AL14" s="31">
        <v>22487.416376226</v>
      </c>
      <c r="AM14" s="31">
        <v>23272.835335190299</v>
      </c>
      <c r="AN14" s="28">
        <v>24159.1409348749</v>
      </c>
      <c r="AO14" s="28">
        <v>24960.688277378202</v>
      </c>
      <c r="AP14" s="28">
        <v>26443.037392367602</v>
      </c>
      <c r="AQ14" s="28">
        <v>27804.184793226199</v>
      </c>
      <c r="AR14" s="28">
        <v>28972.370991624201</v>
      </c>
      <c r="AS14" s="28">
        <v>30541.606343072301</v>
      </c>
      <c r="AT14" s="28">
        <v>31258.851234642501</v>
      </c>
      <c r="AU14" s="28">
        <v>31707.099997295802</v>
      </c>
      <c r="AV14" s="28">
        <v>32262.426426940801</v>
      </c>
      <c r="AW14" s="28">
        <v>33431.536627092399</v>
      </c>
      <c r="AX14" s="28">
        <v>34244.019622264699</v>
      </c>
      <c r="AY14" s="28">
        <v>35495.850552568001</v>
      </c>
      <c r="AZ14" s="28">
        <v>37178.340127055097</v>
      </c>
      <c r="BA14" s="28">
        <v>37272.046633924103</v>
      </c>
      <c r="BB14" s="28">
        <v>34026.868599940099</v>
      </c>
      <c r="BC14" s="28">
        <v>34884.969986874297</v>
      </c>
      <c r="BD14" s="28">
        <v>35616.458008673399</v>
      </c>
      <c r="BE14" s="28">
        <v>34941.6726190892</v>
      </c>
      <c r="BF14" s="28">
        <v>34517.3839262193</v>
      </c>
      <c r="BG14" s="28">
        <v>34151.703664096298</v>
      </c>
      <c r="BH14" s="28">
        <v>34130.962924163403</v>
      </c>
      <c r="BI14" s="28">
        <v>34429.864794114103</v>
      </c>
      <c r="BJ14" s="28">
        <v>34929.594323884099</v>
      </c>
      <c r="BK14" s="28">
        <v>35263.184851423001</v>
      </c>
    </row>
    <row r="15" spans="1:63" ht="13" x14ac:dyDescent="0.3">
      <c r="A15" s="55" t="s">
        <v>78</v>
      </c>
      <c r="B15" s="56"/>
      <c r="C15" s="7" t="s">
        <v>171</v>
      </c>
      <c r="D15" s="5" t="s">
        <v>63</v>
      </c>
      <c r="E15" s="29">
        <v>9687.1512853218992</v>
      </c>
      <c r="F15" s="29">
        <v>10075.2598669422</v>
      </c>
      <c r="G15" s="29">
        <v>10542.7228108907</v>
      </c>
      <c r="H15" s="29">
        <v>11027.105137173599</v>
      </c>
      <c r="I15" s="29">
        <v>11628.340589313801</v>
      </c>
      <c r="J15" s="29">
        <v>12078.258549840701</v>
      </c>
      <c r="K15" s="29">
        <v>12601.7643561804</v>
      </c>
      <c r="L15" s="29">
        <v>13118.968942023601</v>
      </c>
      <c r="M15" s="29">
        <v>13595.1332563043</v>
      </c>
      <c r="N15" s="29">
        <v>14453.452939549201</v>
      </c>
      <c r="O15" s="29">
        <v>15194.2417819929</v>
      </c>
      <c r="P15" s="29">
        <v>15851.7859671685</v>
      </c>
      <c r="Q15" s="29">
        <v>16434.219815422501</v>
      </c>
      <c r="R15" s="29">
        <v>17324.910247499702</v>
      </c>
      <c r="S15" s="29">
        <v>17952.7562540533</v>
      </c>
      <c r="T15" s="29">
        <v>17691.532388846699</v>
      </c>
      <c r="U15" s="29">
        <v>18377.939745703501</v>
      </c>
      <c r="V15" s="29">
        <v>18933.813518213501</v>
      </c>
      <c r="W15" s="29">
        <v>19604.151977940499</v>
      </c>
      <c r="X15" s="29">
        <v>20206.1270952417</v>
      </c>
      <c r="Y15" s="29">
        <v>20418.846035242201</v>
      </c>
      <c r="Z15" s="29">
        <v>20524.917847062599</v>
      </c>
      <c r="AA15" s="29">
        <v>20894.927438366802</v>
      </c>
      <c r="AB15" s="29">
        <v>21056.445039275699</v>
      </c>
      <c r="AC15" s="29">
        <v>21299.508459245899</v>
      </c>
      <c r="AD15" s="29">
        <v>21540.090898010199</v>
      </c>
      <c r="AE15" s="29">
        <v>21924.8731620539</v>
      </c>
      <c r="AF15" s="29">
        <v>22367.408616875698</v>
      </c>
      <c r="AG15" s="29">
        <v>23270.005122628601</v>
      </c>
      <c r="AH15" s="29">
        <v>24168.173327574601</v>
      </c>
      <c r="AI15" s="29">
        <v>24745.719342851498</v>
      </c>
      <c r="AJ15" s="29">
        <v>24872.256099137099</v>
      </c>
      <c r="AK15" s="29">
        <v>25111.8580532671</v>
      </c>
      <c r="AL15" s="29">
        <v>24865.712242710099</v>
      </c>
      <c r="AM15" s="29">
        <v>25350.7587821368</v>
      </c>
      <c r="AN15" s="29">
        <v>25807.872365393701</v>
      </c>
      <c r="AO15" s="29">
        <v>26064.133084385401</v>
      </c>
      <c r="AP15" s="29">
        <v>26581.641741571199</v>
      </c>
      <c r="AQ15" s="29">
        <v>27427.0279403024</v>
      </c>
      <c r="AR15" s="29">
        <v>28183.406492719099</v>
      </c>
      <c r="AS15" s="29">
        <v>29122.444116214101</v>
      </c>
      <c r="AT15" s="29">
        <v>29479.730632102499</v>
      </c>
      <c r="AU15" s="29">
        <v>29581.768741919499</v>
      </c>
      <c r="AV15" s="29">
        <v>29622.946625880399</v>
      </c>
      <c r="AW15" s="29">
        <v>30166.792220438499</v>
      </c>
      <c r="AX15" s="29">
        <v>30440.099512779401</v>
      </c>
      <c r="AY15" s="29">
        <v>30988.710350370999</v>
      </c>
      <c r="AZ15" s="29">
        <v>31521.165587600201</v>
      </c>
      <c r="BA15" s="29">
        <v>31371.5363112423</v>
      </c>
      <c r="BB15" s="29">
        <v>30317.694396385901</v>
      </c>
      <c r="BC15" s="29">
        <v>30737.363627307499</v>
      </c>
      <c r="BD15" s="29">
        <v>31230.925243169</v>
      </c>
      <c r="BE15" s="29">
        <v>31147.519797462599</v>
      </c>
      <c r="BF15" s="29">
        <v>31191.985624022502</v>
      </c>
      <c r="BG15" s="29">
        <v>31257.19915095</v>
      </c>
      <c r="BH15" s="29">
        <v>31503.426754952499</v>
      </c>
      <c r="BI15" s="29">
        <v>31700.845826815901</v>
      </c>
      <c r="BJ15" s="29">
        <v>31954.9042851497</v>
      </c>
      <c r="BK15" s="29">
        <v>32278.477315298001</v>
      </c>
    </row>
    <row r="16" spans="1:63" ht="13" x14ac:dyDescent="0.3">
      <c r="A16" s="62" t="s">
        <v>79</v>
      </c>
      <c r="B16" s="63"/>
      <c r="C16" s="7" t="s">
        <v>171</v>
      </c>
      <c r="D16" s="5" t="s">
        <v>63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>
        <v>25568.6049889151</v>
      </c>
      <c r="AK16" s="28">
        <v>25785.595134642899</v>
      </c>
      <c r="AL16" s="28">
        <v>25391.758995721899</v>
      </c>
      <c r="AM16" s="28">
        <v>25969.3941531747</v>
      </c>
      <c r="AN16" s="28">
        <v>26387.6116638639</v>
      </c>
      <c r="AO16" s="28">
        <v>26562.0054478364</v>
      </c>
      <c r="AP16" s="28">
        <v>27054.060620162902</v>
      </c>
      <c r="AQ16" s="28">
        <v>27555.2038174187</v>
      </c>
      <c r="AR16" s="28">
        <v>28072.755786321501</v>
      </c>
      <c r="AS16" s="28">
        <v>28956.294087521299</v>
      </c>
      <c r="AT16" s="28">
        <v>29465.162284775299</v>
      </c>
      <c r="AU16" s="28">
        <v>29450.212184216402</v>
      </c>
      <c r="AV16" s="28">
        <v>29248.630226744001</v>
      </c>
      <c r="AW16" s="28">
        <v>29486.324739273499</v>
      </c>
      <c r="AX16" s="28">
        <v>29788.7128039776</v>
      </c>
      <c r="AY16" s="28">
        <v>31005.028370714499</v>
      </c>
      <c r="AZ16" s="28">
        <v>32122.3434546471</v>
      </c>
      <c r="BA16" s="28">
        <v>32476.621729408002</v>
      </c>
      <c r="BB16" s="28">
        <v>30775.476355944698</v>
      </c>
      <c r="BC16" s="28">
        <v>32069.861138447701</v>
      </c>
      <c r="BD16" s="28">
        <v>33266.852360561497</v>
      </c>
      <c r="BE16" s="28">
        <v>33432.201451959299</v>
      </c>
      <c r="BF16" s="28">
        <v>33540.295627848398</v>
      </c>
      <c r="BG16" s="28">
        <v>33932.185647825798</v>
      </c>
      <c r="BH16" s="28">
        <v>34140.067268057697</v>
      </c>
      <c r="BI16" s="28">
        <v>34309.7369354478</v>
      </c>
      <c r="BJ16" s="28">
        <v>34986.867564966196</v>
      </c>
      <c r="BK16" s="28">
        <v>35707.697933598603</v>
      </c>
    </row>
    <row r="17" spans="1:63" ht="13" x14ac:dyDescent="0.3">
      <c r="A17" s="55" t="s">
        <v>80</v>
      </c>
      <c r="B17" s="56"/>
      <c r="C17" s="7" t="s">
        <v>171</v>
      </c>
      <c r="D17" s="5" t="s">
        <v>63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>
        <v>15015.5861401526</v>
      </c>
      <c r="AO17" s="29">
        <v>15382.228020107201</v>
      </c>
      <c r="AP17" s="29">
        <v>16010.135610208499</v>
      </c>
      <c r="AQ17" s="29">
        <v>16538.939623625702</v>
      </c>
      <c r="AR17" s="29">
        <v>16962.3267431975</v>
      </c>
      <c r="AS17" s="29">
        <v>17577.6083268818</v>
      </c>
      <c r="AT17" s="29">
        <v>18219.411028296701</v>
      </c>
      <c r="AU17" s="29">
        <v>18875.100663799902</v>
      </c>
      <c r="AV17" s="29">
        <v>19923.038689574802</v>
      </c>
      <c r="AW17" s="29">
        <v>20824.568021609401</v>
      </c>
      <c r="AX17" s="29">
        <v>20928.152768174001</v>
      </c>
      <c r="AY17" s="29">
        <v>22029.7930945433</v>
      </c>
      <c r="AZ17" s="29">
        <v>22670.236988542401</v>
      </c>
      <c r="BA17" s="31">
        <v>22556.610758908999</v>
      </c>
      <c r="BB17" s="31">
        <v>21528.764783963601</v>
      </c>
      <c r="BC17" s="31">
        <v>20327.831119645602</v>
      </c>
      <c r="BD17" s="31">
        <v>18489.0287586175</v>
      </c>
      <c r="BE17" s="31">
        <v>17228.009272904499</v>
      </c>
      <c r="BF17" s="31">
        <v>16802.373868023202</v>
      </c>
      <c r="BG17" s="29">
        <v>16980.981453937198</v>
      </c>
      <c r="BH17" s="29">
        <v>16984.157512541999</v>
      </c>
      <c r="BI17" s="29">
        <v>17029.883413996002</v>
      </c>
      <c r="BJ17" s="29">
        <v>17255.949082853502</v>
      </c>
      <c r="BK17" s="29">
        <v>17715.531273938599</v>
      </c>
    </row>
    <row r="18" spans="1:63" ht="13" x14ac:dyDescent="0.3">
      <c r="A18" s="55" t="s">
        <v>81</v>
      </c>
      <c r="B18" s="56"/>
      <c r="C18" s="7" t="s">
        <v>176</v>
      </c>
      <c r="D18" s="5" t="s">
        <v>63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>
        <v>1528425.3224297301</v>
      </c>
      <c r="AO18" s="28">
        <v>1530098.3677183599</v>
      </c>
      <c r="AP18" s="28">
        <v>1584799.68377434</v>
      </c>
      <c r="AQ18" s="28">
        <v>1654727.9649340799</v>
      </c>
      <c r="AR18" s="28">
        <v>1710763.4218945999</v>
      </c>
      <c r="AS18" s="28">
        <v>1790093.09036274</v>
      </c>
      <c r="AT18" s="28">
        <v>1863810.1258088399</v>
      </c>
      <c r="AU18" s="28">
        <v>1953186.1282947799</v>
      </c>
      <c r="AV18" s="28">
        <v>2031856.51717825</v>
      </c>
      <c r="AW18" s="28">
        <v>2133801.7228856101</v>
      </c>
      <c r="AX18" s="28">
        <v>2234196.1980852699</v>
      </c>
      <c r="AY18" s="28">
        <v>2327701.2973379302</v>
      </c>
      <c r="AZ18" s="28">
        <v>2342689.4267241699</v>
      </c>
      <c r="BA18" s="28">
        <v>2362678.5849210802</v>
      </c>
      <c r="BB18" s="28">
        <v>2212362.15117817</v>
      </c>
      <c r="BC18" s="28">
        <v>2231144.6343196202</v>
      </c>
      <c r="BD18" s="28">
        <v>2276608.7298842398</v>
      </c>
      <c r="BE18" s="28">
        <v>2253711.0629199399</v>
      </c>
      <c r="BF18" s="28">
        <v>2310122.5597490598</v>
      </c>
      <c r="BG18" s="28">
        <v>2407842.8014213899</v>
      </c>
      <c r="BH18" s="28">
        <v>2487695.4082921599</v>
      </c>
      <c r="BI18" s="28">
        <v>2541254.6789831901</v>
      </c>
      <c r="BJ18" s="28">
        <v>2640714.0233632699</v>
      </c>
      <c r="BK18" s="28">
        <v>2734692.8173465999</v>
      </c>
    </row>
    <row r="19" spans="1:63" ht="20" x14ac:dyDescent="0.3">
      <c r="A19" s="55" t="s">
        <v>83</v>
      </c>
      <c r="B19" s="56"/>
      <c r="C19" s="7" t="s">
        <v>177</v>
      </c>
      <c r="D19" s="5" t="s">
        <v>63</v>
      </c>
      <c r="E19" s="29">
        <v>990469.09263715195</v>
      </c>
      <c r="F19" s="29">
        <v>969846.12236759602</v>
      </c>
      <c r="G19" s="29">
        <v>1030138.3690956699</v>
      </c>
      <c r="H19" s="29">
        <v>1115207.5155946801</v>
      </c>
      <c r="I19" s="29">
        <v>1204923.45465992</v>
      </c>
      <c r="J19" s="29">
        <v>1272765.58086983</v>
      </c>
      <c r="K19" s="29">
        <v>1364900.8497101599</v>
      </c>
      <c r="L19" s="29">
        <v>1331054.0821565699</v>
      </c>
      <c r="M19" s="29">
        <v>1243811.8056820601</v>
      </c>
      <c r="N19" s="29">
        <v>1258813.1122665701</v>
      </c>
      <c r="O19" s="29">
        <v>1336485.7616254601</v>
      </c>
      <c r="P19" s="29">
        <v>1496476.8719762899</v>
      </c>
      <c r="Q19" s="29">
        <v>1564741.7463653099</v>
      </c>
      <c r="R19" s="29">
        <v>1646949.75246629</v>
      </c>
      <c r="S19" s="29">
        <v>1716994.2477215501</v>
      </c>
      <c r="T19" s="29">
        <v>1706624.7836937499</v>
      </c>
      <c r="U19" s="29">
        <v>1791033.41577625</v>
      </c>
      <c r="V19" s="29">
        <v>1934206.7071297299</v>
      </c>
      <c r="W19" s="29">
        <v>2034409.59075301</v>
      </c>
      <c r="X19" s="29">
        <v>2112871.0593975801</v>
      </c>
      <c r="Y19" s="29">
        <v>2210676.47761524</v>
      </c>
      <c r="Z19" s="29">
        <v>2278611.2560040802</v>
      </c>
      <c r="AA19" s="29">
        <v>2295939.9276103</v>
      </c>
      <c r="AB19" s="29">
        <v>2217691.1573573002</v>
      </c>
      <c r="AC19" s="29">
        <v>2285534.5336937299</v>
      </c>
      <c r="AD19" s="29">
        <v>2342175.9699537498</v>
      </c>
      <c r="AE19" s="29">
        <v>2470567.6562765399</v>
      </c>
      <c r="AF19" s="29">
        <v>2651717.7100915201</v>
      </c>
      <c r="AG19" s="31">
        <v>2607711.1505381502</v>
      </c>
      <c r="AH19" s="31">
        <v>2584862.4648454101</v>
      </c>
      <c r="AI19" s="31">
        <v>2594132.25978065</v>
      </c>
      <c r="AJ19" s="31">
        <v>2556477.2268471802</v>
      </c>
      <c r="AK19" s="31">
        <v>2440498.6841913001</v>
      </c>
      <c r="AL19" s="29">
        <v>2447451.1212419099</v>
      </c>
      <c r="AM19" s="29">
        <v>2514569.0593949901</v>
      </c>
      <c r="AN19" s="29">
        <v>2504552.3846895699</v>
      </c>
      <c r="AO19" s="29">
        <v>2609262.4002517099</v>
      </c>
      <c r="AP19" s="29">
        <v>2717385.3957576002</v>
      </c>
      <c r="AQ19" s="29">
        <v>2865503.2706498499</v>
      </c>
      <c r="AR19" s="29">
        <v>2943795.5308964099</v>
      </c>
      <c r="AS19" s="29">
        <v>3038033.9328203602</v>
      </c>
      <c r="AT19" s="29">
        <v>3111372.2212558701</v>
      </c>
      <c r="AU19" s="29">
        <v>3093880.3499777201</v>
      </c>
      <c r="AV19" s="29">
        <v>3150651.0615521399</v>
      </c>
      <c r="AW19" s="29">
        <v>3367183.1232913998</v>
      </c>
      <c r="AX19" s="29">
        <v>3553326.8857664401</v>
      </c>
      <c r="AY19" s="29">
        <v>3627254.8919886001</v>
      </c>
      <c r="AZ19" s="29">
        <v>3876327.5006676102</v>
      </c>
      <c r="BA19" s="31">
        <v>3836978.9511392098</v>
      </c>
      <c r="BB19" s="31">
        <v>3571666.40325914</v>
      </c>
      <c r="BC19" s="31">
        <v>3457982.3247966301</v>
      </c>
      <c r="BD19" s="29">
        <v>3515687.95036786</v>
      </c>
      <c r="BE19" s="29">
        <v>3539516.9492359101</v>
      </c>
      <c r="BF19" s="29">
        <v>3648793.04768909</v>
      </c>
      <c r="BG19" s="29">
        <v>3677807.6994576799</v>
      </c>
      <c r="BH19" s="29">
        <v>3788868.5357947298</v>
      </c>
      <c r="BI19" s="29">
        <v>4032799.9305488002</v>
      </c>
      <c r="BJ19" s="29">
        <v>4213547.7319399202</v>
      </c>
      <c r="BK19" s="29">
        <v>4287694.6406608801</v>
      </c>
    </row>
    <row r="20" spans="1:63" ht="13" x14ac:dyDescent="0.3">
      <c r="A20" s="55" t="s">
        <v>85</v>
      </c>
      <c r="B20" s="56"/>
      <c r="C20" s="7" t="s">
        <v>171</v>
      </c>
      <c r="D20" s="5" t="s">
        <v>63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>
        <v>18776.468007170901</v>
      </c>
      <c r="AJ20" s="28">
        <v>19030.481977529998</v>
      </c>
      <c r="AK20" s="28">
        <v>19506.131268192701</v>
      </c>
      <c r="AL20" s="28">
        <v>19924.872416345301</v>
      </c>
      <c r="AM20" s="28">
        <v>21001.160527676999</v>
      </c>
      <c r="AN20" s="28">
        <v>22927.021641707801</v>
      </c>
      <c r="AO20" s="28">
        <v>24979.202583053298</v>
      </c>
      <c r="AP20" s="28">
        <v>27533.265198195299</v>
      </c>
      <c r="AQ20" s="28">
        <v>29366.780804090002</v>
      </c>
      <c r="AR20" s="28">
        <v>32197.666740092602</v>
      </c>
      <c r="AS20" s="28">
        <v>34928.266040648799</v>
      </c>
      <c r="AT20" s="28">
        <v>36475.816391054599</v>
      </c>
      <c r="AU20" s="28">
        <v>37841.976370180797</v>
      </c>
      <c r="AV20" s="28">
        <v>38598.9190555682</v>
      </c>
      <c r="AW20" s="28">
        <v>40509.464416759402</v>
      </c>
      <c r="AX20" s="28">
        <v>41902.824825836702</v>
      </c>
      <c r="AY20" s="28">
        <v>43226.931368009602</v>
      </c>
      <c r="AZ20" s="28">
        <v>43517.9585410211</v>
      </c>
      <c r="BA20" s="31">
        <v>40714.640115432703</v>
      </c>
      <c r="BB20" s="31">
        <v>38469.599885886098</v>
      </c>
      <c r="BC20" s="31">
        <v>39059.234287585001</v>
      </c>
      <c r="BD20" s="31">
        <v>38880.7561247591</v>
      </c>
      <c r="BE20" s="31">
        <v>38347.746040039397</v>
      </c>
      <c r="BF20" s="28">
        <v>38658.696908779501</v>
      </c>
      <c r="BG20" s="28">
        <v>41805.270910464198</v>
      </c>
      <c r="BH20" s="28">
        <v>52473.534594503901</v>
      </c>
      <c r="BI20" s="28">
        <v>55150.188936279803</v>
      </c>
      <c r="BJ20" s="28">
        <v>57163.581151539998</v>
      </c>
      <c r="BK20" s="28">
        <v>58596.145571422203</v>
      </c>
    </row>
    <row r="21" spans="1:63" ht="30" x14ac:dyDescent="0.3">
      <c r="A21" s="62" t="s">
        <v>86</v>
      </c>
      <c r="B21" s="63"/>
      <c r="C21" s="7" t="s">
        <v>178</v>
      </c>
      <c r="D21" s="5" t="s">
        <v>63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>
        <v>99791.166116987297</v>
      </c>
      <c r="AO21" s="29">
        <v>103155.87647254299</v>
      </c>
      <c r="AP21" s="29">
        <v>104650.099665028</v>
      </c>
      <c r="AQ21" s="29">
        <v>106348.41349958599</v>
      </c>
      <c r="AR21" s="29">
        <v>107318.73332995</v>
      </c>
      <c r="AS21" s="29">
        <v>113849.598935998</v>
      </c>
      <c r="AT21" s="29">
        <v>110974.651607147</v>
      </c>
      <c r="AU21" s="29">
        <v>108517.366304474</v>
      </c>
      <c r="AV21" s="29">
        <v>107696.79831142801</v>
      </c>
      <c r="AW21" s="29">
        <v>111049.851310837</v>
      </c>
      <c r="AX21" s="29">
        <v>113567.042119501</v>
      </c>
      <c r="AY21" s="29">
        <v>117705.371241706</v>
      </c>
      <c r="AZ21" s="29">
        <v>122794.557055892</v>
      </c>
      <c r="BA21" s="29">
        <v>124331.280613542</v>
      </c>
      <c r="BB21" s="29">
        <v>123767.5622042</v>
      </c>
      <c r="BC21" s="29">
        <v>128325.14327241501</v>
      </c>
      <c r="BD21" s="29">
        <v>132523.96045966601</v>
      </c>
      <c r="BE21" s="29">
        <v>133183.336657031</v>
      </c>
      <c r="BF21" s="29">
        <v>136449.773940835</v>
      </c>
      <c r="BG21" s="29">
        <v>138129.552729338</v>
      </c>
      <c r="BH21" s="29">
        <v>138932.05174908901</v>
      </c>
      <c r="BI21" s="29">
        <v>142277.013105989</v>
      </c>
      <c r="BJ21" s="29">
        <v>144459.20042486399</v>
      </c>
      <c r="BK21" s="29">
        <v>146823.840881432</v>
      </c>
    </row>
    <row r="22" spans="1:63" ht="13" x14ac:dyDescent="0.3">
      <c r="A22" s="55" t="s">
        <v>88</v>
      </c>
      <c r="B22" s="56"/>
      <c r="C22" s="7" t="s">
        <v>171</v>
      </c>
      <c r="D22" s="5" t="s">
        <v>63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>
        <v>13589.2498200666</v>
      </c>
      <c r="P22" s="28">
        <v>13787.6143412444</v>
      </c>
      <c r="Q22" s="28">
        <v>14141.970963482299</v>
      </c>
      <c r="R22" s="28">
        <v>14966.369831497699</v>
      </c>
      <c r="S22" s="28">
        <v>15653.312544759099</v>
      </c>
      <c r="T22" s="28">
        <v>15241.1570235934</v>
      </c>
      <c r="U22" s="28">
        <v>16155.258041422299</v>
      </c>
      <c r="V22" s="28">
        <v>16466.339579233099</v>
      </c>
      <c r="W22" s="28">
        <v>17006.777477069401</v>
      </c>
      <c r="X22" s="28">
        <v>17895.626342701002</v>
      </c>
      <c r="Y22" s="28">
        <v>18479.8273752764</v>
      </c>
      <c r="Z22" s="28">
        <v>18598.952281649901</v>
      </c>
      <c r="AA22" s="28">
        <v>18648.5266972789</v>
      </c>
      <c r="AB22" s="28">
        <v>18896.346689377398</v>
      </c>
      <c r="AC22" s="28">
        <v>19498.6227573674</v>
      </c>
      <c r="AD22" s="28">
        <v>20046.501228835601</v>
      </c>
      <c r="AE22" s="28">
        <v>20640.824438751199</v>
      </c>
      <c r="AF22" s="28">
        <v>21249.1854005557</v>
      </c>
      <c r="AG22" s="28">
        <v>22152.1459110004</v>
      </c>
      <c r="AH22" s="28">
        <v>22904.748205286</v>
      </c>
      <c r="AI22" s="28">
        <v>23332.344353104199</v>
      </c>
      <c r="AJ22" s="28">
        <v>23666.358883238201</v>
      </c>
      <c r="AK22" s="28">
        <v>23822.787275887498</v>
      </c>
      <c r="AL22" s="28">
        <v>23603.997688346299</v>
      </c>
      <c r="AM22" s="28">
        <v>24137.513360039298</v>
      </c>
      <c r="AN22" s="28">
        <v>24851.9111995932</v>
      </c>
      <c r="AO22" s="28">
        <v>25093.4077512146</v>
      </c>
      <c r="AP22" s="28">
        <v>25573.6390407012</v>
      </c>
      <c r="AQ22" s="28">
        <v>25938.592907675898</v>
      </c>
      <c r="AR22" s="28">
        <v>26325.4662939765</v>
      </c>
      <c r="AS22" s="28">
        <v>27357.753318413899</v>
      </c>
      <c r="AT22" s="28">
        <v>27772.068567035301</v>
      </c>
      <c r="AU22" s="28">
        <v>27782.538612475801</v>
      </c>
      <c r="AV22" s="28">
        <v>27697.032103168</v>
      </c>
      <c r="AW22" s="28">
        <v>27866.281690227799</v>
      </c>
      <c r="AX22" s="28">
        <v>28019.996024937602</v>
      </c>
      <c r="AY22" s="28">
        <v>28492.3535491004</v>
      </c>
      <c r="AZ22" s="28">
        <v>28695.789071750602</v>
      </c>
      <c r="BA22" s="30">
        <v>28171.693471900398</v>
      </c>
      <c r="BB22" s="30">
        <v>26467.045551182298</v>
      </c>
      <c r="BC22" s="28">
        <v>26789.632392938402</v>
      </c>
      <c r="BD22" s="28">
        <v>26878.625857142099</v>
      </c>
      <c r="BE22" s="31">
        <v>25990.7465366365</v>
      </c>
      <c r="BF22" s="31">
        <v>25407.416106245601</v>
      </c>
      <c r="BG22" s="31">
        <v>25395.9634592025</v>
      </c>
      <c r="BH22" s="28">
        <v>25589.086505118201</v>
      </c>
      <c r="BI22" s="28">
        <v>25755.070188216599</v>
      </c>
      <c r="BJ22" s="28">
        <v>25913.851356602801</v>
      </c>
      <c r="BK22" s="28">
        <v>26043.038345397901</v>
      </c>
    </row>
    <row r="23" spans="1:63" ht="13" x14ac:dyDescent="0.3">
      <c r="A23" s="55" t="s">
        <v>89</v>
      </c>
      <c r="B23" s="56"/>
      <c r="C23" s="7" t="s">
        <v>179</v>
      </c>
      <c r="D23" s="5" t="s">
        <v>63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>
        <v>1602140.91954839</v>
      </c>
      <c r="P23" s="29">
        <v>1656008.47526145</v>
      </c>
      <c r="Q23" s="29">
        <v>1771161.6646825101</v>
      </c>
      <c r="R23" s="29">
        <v>1869802.5685745799</v>
      </c>
      <c r="S23" s="29">
        <v>1821709.8211427201</v>
      </c>
      <c r="T23" s="29">
        <v>1855124.24814929</v>
      </c>
      <c r="U23" s="29">
        <v>1907458.0554289999</v>
      </c>
      <c r="V23" s="29">
        <v>1971809.9488391399</v>
      </c>
      <c r="W23" s="29">
        <v>2056975.5960399299</v>
      </c>
      <c r="X23" s="29">
        <v>2151800.01116064</v>
      </c>
      <c r="Y23" s="29">
        <v>2194982.1365308999</v>
      </c>
      <c r="Z23" s="29">
        <v>2270348.4688602998</v>
      </c>
      <c r="AA23" s="29">
        <v>2330678.0254216501</v>
      </c>
      <c r="AB23" s="29">
        <v>2385777.4502618201</v>
      </c>
      <c r="AC23" s="29">
        <v>2476327.5609503002</v>
      </c>
      <c r="AD23" s="29">
        <v>2616991.1300037499</v>
      </c>
      <c r="AE23" s="29">
        <v>2677559.5281079598</v>
      </c>
      <c r="AF23" s="29">
        <v>2774332.5778086502</v>
      </c>
      <c r="AG23" s="29">
        <v>2960335.3804179998</v>
      </c>
      <c r="AH23" s="29">
        <v>3107672.8231993602</v>
      </c>
      <c r="AI23" s="29">
        <v>3270069.1065453002</v>
      </c>
      <c r="AJ23" s="29">
        <v>3365440.2920678202</v>
      </c>
      <c r="AK23" s="29">
        <v>3380294.30599452</v>
      </c>
      <c r="AL23" s="29">
        <v>3376023.6121327202</v>
      </c>
      <c r="AM23" s="29">
        <v>3400330.7590759802</v>
      </c>
      <c r="AN23" s="29">
        <v>3484668.3955088402</v>
      </c>
      <c r="AO23" s="29">
        <v>3584821.1733809002</v>
      </c>
      <c r="AP23" s="29">
        <v>3614797.2760110199</v>
      </c>
      <c r="AQ23" s="29">
        <v>3564432.5059693302</v>
      </c>
      <c r="AR23" s="29">
        <v>3548760.25696977</v>
      </c>
      <c r="AS23" s="29">
        <v>3640377.9754984598</v>
      </c>
      <c r="AT23" s="29">
        <v>3646522.2877098699</v>
      </c>
      <c r="AU23" s="29">
        <v>3643146.4369487199</v>
      </c>
      <c r="AV23" s="29">
        <v>3692036.0647157002</v>
      </c>
      <c r="AW23" s="29">
        <v>3770470.1481367899</v>
      </c>
      <c r="AX23" s="29">
        <v>3832533.5192793901</v>
      </c>
      <c r="AY23" s="29">
        <v>3884438.8846816602</v>
      </c>
      <c r="AZ23" s="29">
        <v>3944316.7380160401</v>
      </c>
      <c r="BA23" s="30">
        <v>3899197.0094988099</v>
      </c>
      <c r="BB23" s="30">
        <v>3688290.92580766</v>
      </c>
      <c r="BC23" s="29">
        <v>3842638.4686646201</v>
      </c>
      <c r="BD23" s="29">
        <v>3844552.98223418</v>
      </c>
      <c r="BE23" s="29">
        <v>3910574.0745723099</v>
      </c>
      <c r="BF23" s="29">
        <v>3995660.5782535402</v>
      </c>
      <c r="BG23" s="29">
        <v>4015411.5564383701</v>
      </c>
      <c r="BH23" s="29">
        <v>4064120.7855187599</v>
      </c>
      <c r="BI23" s="29">
        <v>4105272.1490499401</v>
      </c>
      <c r="BJ23" s="29">
        <v>4173419.66735041</v>
      </c>
      <c r="BK23" s="29">
        <v>4224483.69216883</v>
      </c>
    </row>
    <row r="24" spans="1:63" ht="13" x14ac:dyDescent="0.3">
      <c r="A24" s="55" t="s">
        <v>91</v>
      </c>
      <c r="B24" s="56"/>
      <c r="C24" s="7" t="s">
        <v>180</v>
      </c>
      <c r="D24" s="5" t="s">
        <v>63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>
        <v>2098368.4610032202</v>
      </c>
      <c r="P24" s="28">
        <v>2272482.1585114701</v>
      </c>
      <c r="Q24" s="28">
        <v>2389729.7002359899</v>
      </c>
      <c r="R24" s="28">
        <v>2695995.1436192598</v>
      </c>
      <c r="S24" s="28">
        <v>2900948.4269811199</v>
      </c>
      <c r="T24" s="28">
        <v>3076825.5923170499</v>
      </c>
      <c r="U24" s="28">
        <v>3425148.3520079502</v>
      </c>
      <c r="V24" s="28">
        <v>3786275.9747738498</v>
      </c>
      <c r="W24" s="28">
        <v>4131032.1306105698</v>
      </c>
      <c r="X24" s="28">
        <v>4419816.47198819</v>
      </c>
      <c r="Y24" s="28">
        <v>4277318.40590965</v>
      </c>
      <c r="Z24" s="28">
        <v>4513606.9949769396</v>
      </c>
      <c r="AA24" s="28">
        <v>4811728.3742831098</v>
      </c>
      <c r="AB24" s="28">
        <v>5369146.2199892802</v>
      </c>
      <c r="AC24" s="28">
        <v>5856940.24551016</v>
      </c>
      <c r="AD24" s="28">
        <v>6249024.8383101998</v>
      </c>
      <c r="AE24" s="28">
        <v>6881622.0352306301</v>
      </c>
      <c r="AF24" s="28">
        <v>7663701.4273583498</v>
      </c>
      <c r="AG24" s="28">
        <v>8492503.2122771107</v>
      </c>
      <c r="AH24" s="28">
        <v>9000090.5553813707</v>
      </c>
      <c r="AI24" s="28">
        <v>9786276.3444315791</v>
      </c>
      <c r="AJ24" s="28">
        <v>10693045.9759154</v>
      </c>
      <c r="AK24" s="28">
        <v>11235975.157583101</v>
      </c>
      <c r="AL24" s="28">
        <v>11883972.9040321</v>
      </c>
      <c r="AM24" s="28">
        <v>12848077.3382861</v>
      </c>
      <c r="AN24" s="28">
        <v>13936905.807667499</v>
      </c>
      <c r="AO24" s="28">
        <v>14852897.8072371</v>
      </c>
      <c r="AP24" s="28">
        <v>15585758.35249</v>
      </c>
      <c r="AQ24" s="28">
        <v>14626978.0330905</v>
      </c>
      <c r="AR24" s="28">
        <v>16165863.0963472</v>
      </c>
      <c r="AS24" s="28">
        <v>17461983.594657701</v>
      </c>
      <c r="AT24" s="28">
        <v>18117761.580399901</v>
      </c>
      <c r="AU24" s="28">
        <v>19355981.427315202</v>
      </c>
      <c r="AV24" s="28">
        <v>19825041.362477601</v>
      </c>
      <c r="AW24" s="28">
        <v>20718359.859340198</v>
      </c>
      <c r="AX24" s="28">
        <v>21487080.196237098</v>
      </c>
      <c r="AY24" s="28">
        <v>22490059.294657599</v>
      </c>
      <c r="AZ24" s="28">
        <v>23608527.1193133</v>
      </c>
      <c r="BA24" s="28">
        <v>24102257.586737901</v>
      </c>
      <c r="BB24" s="28">
        <v>24157827.5548115</v>
      </c>
      <c r="BC24" s="28">
        <v>25608703.204882</v>
      </c>
      <c r="BD24" s="28">
        <v>26354757.175744299</v>
      </c>
      <c r="BE24" s="28">
        <v>26837334.863907401</v>
      </c>
      <c r="BF24" s="28">
        <v>27495954.083972901</v>
      </c>
      <c r="BG24" s="28">
        <v>28299735.198049501</v>
      </c>
      <c r="BH24" s="28">
        <v>28978449.790890601</v>
      </c>
      <c r="BI24" s="28">
        <v>29673572.357123502</v>
      </c>
      <c r="BJ24" s="28">
        <v>30333958.486772198</v>
      </c>
      <c r="BK24" s="28">
        <v>31052912.743013799</v>
      </c>
    </row>
    <row r="25" spans="1:63" ht="13" x14ac:dyDescent="0.3">
      <c r="A25" s="55" t="s">
        <v>93</v>
      </c>
      <c r="B25" s="56"/>
      <c r="C25" s="7" t="s">
        <v>171</v>
      </c>
      <c r="D25" s="5" t="s">
        <v>63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>
        <v>3875.4782954484599</v>
      </c>
      <c r="AO25" s="29">
        <v>4011.9167077799498</v>
      </c>
      <c r="AP25" s="29">
        <v>4415.7042724798102</v>
      </c>
      <c r="AQ25" s="29">
        <v>4748.2601049947198</v>
      </c>
      <c r="AR25" s="29">
        <v>4912.4063009438996</v>
      </c>
      <c r="AS25" s="29">
        <v>5228.0904930142997</v>
      </c>
      <c r="AT25" s="29">
        <v>5637.0286642952196</v>
      </c>
      <c r="AU25" s="29">
        <v>6108.8629448217598</v>
      </c>
      <c r="AV25" s="29">
        <v>6688.4142115061004</v>
      </c>
      <c r="AW25" s="29">
        <v>7326.3232899473496</v>
      </c>
      <c r="AX25" s="29">
        <v>8197.7973903353104</v>
      </c>
      <c r="AY25" s="29">
        <v>9255.5491061302491</v>
      </c>
      <c r="AZ25" s="29">
        <v>10257.9626273876</v>
      </c>
      <c r="BA25" s="31">
        <v>9993.5765017110607</v>
      </c>
      <c r="BB25" s="31">
        <v>8703.8721565266205</v>
      </c>
      <c r="BC25" s="31">
        <v>8552.46555648713</v>
      </c>
      <c r="BD25" s="29">
        <v>9268.3255018652508</v>
      </c>
      <c r="BE25" s="29">
        <v>9759.1026623324997</v>
      </c>
      <c r="BF25" s="29">
        <v>10119.0250762985</v>
      </c>
      <c r="BG25" s="29">
        <v>10427.2826825172</v>
      </c>
      <c r="BH25" s="29">
        <v>10792.728828634299</v>
      </c>
      <c r="BI25" s="29">
        <v>11112.352853033401</v>
      </c>
      <c r="BJ25" s="29">
        <v>11614.2959997496</v>
      </c>
      <c r="BK25" s="29">
        <v>12147.3615795759</v>
      </c>
    </row>
    <row r="26" spans="1:63" ht="13" x14ac:dyDescent="0.3">
      <c r="A26" s="55" t="s">
        <v>94</v>
      </c>
      <c r="B26" s="56"/>
      <c r="C26" s="7" t="s">
        <v>171</v>
      </c>
      <c r="D26" s="5" t="s">
        <v>63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>
        <v>26769.022712272101</v>
      </c>
      <c r="P26" s="28">
        <v>27222.508406536199</v>
      </c>
      <c r="Q26" s="28">
        <v>28668.4657897504</v>
      </c>
      <c r="R26" s="28">
        <v>30710.8346187645</v>
      </c>
      <c r="S26" s="28">
        <v>31589.948297354</v>
      </c>
      <c r="T26" s="28">
        <v>29193.085313423198</v>
      </c>
      <c r="U26" s="28">
        <v>29784.659682128899</v>
      </c>
      <c r="V26" s="28">
        <v>30199.752653948999</v>
      </c>
      <c r="W26" s="28">
        <v>31374.028130459901</v>
      </c>
      <c r="X26" s="28">
        <v>32034.924669353899</v>
      </c>
      <c r="Y26" s="28">
        <v>32189.395959760601</v>
      </c>
      <c r="Z26" s="28">
        <v>31917.8307175915</v>
      </c>
      <c r="AA26" s="28">
        <v>32252.277880522401</v>
      </c>
      <c r="AB26" s="28">
        <v>33218.595815761902</v>
      </c>
      <c r="AC26" s="28">
        <v>35240.119936533498</v>
      </c>
      <c r="AD26" s="28">
        <v>36142.617395843103</v>
      </c>
      <c r="AE26" s="28">
        <v>39570.526426531498</v>
      </c>
      <c r="AF26" s="28">
        <v>40867.863823505199</v>
      </c>
      <c r="AG26" s="28">
        <v>43952.961207468397</v>
      </c>
      <c r="AH26" s="28">
        <v>47793.5272782717</v>
      </c>
      <c r="AI26" s="28">
        <v>49769.527959651597</v>
      </c>
      <c r="AJ26" s="28">
        <v>53338.555430584202</v>
      </c>
      <c r="AK26" s="28">
        <v>53561.182636203703</v>
      </c>
      <c r="AL26" s="28">
        <v>55033.7356455267</v>
      </c>
      <c r="AM26" s="28">
        <v>56329.942121492102</v>
      </c>
      <c r="AN26" s="28">
        <v>56306.938915546103</v>
      </c>
      <c r="AO26" s="28">
        <v>56288.989523918201</v>
      </c>
      <c r="AP26" s="28">
        <v>58740.948822839098</v>
      </c>
      <c r="AQ26" s="28">
        <v>61488.153535291</v>
      </c>
      <c r="AR26" s="28">
        <v>65767.030742727598</v>
      </c>
      <c r="AS26" s="28">
        <v>70367.710201969399</v>
      </c>
      <c r="AT26" s="28">
        <v>71451.7838082136</v>
      </c>
      <c r="AU26" s="28">
        <v>73417.694407520306</v>
      </c>
      <c r="AV26" s="28">
        <v>73721.2333036606</v>
      </c>
      <c r="AW26" s="28">
        <v>75339.561664405599</v>
      </c>
      <c r="AX26" s="28">
        <v>76570.554670162994</v>
      </c>
      <c r="AY26" s="28">
        <v>79258.640220819201</v>
      </c>
      <c r="AZ26" s="28">
        <v>84558.264445363093</v>
      </c>
      <c r="BA26" s="28">
        <v>82000.767869756193</v>
      </c>
      <c r="BB26" s="28">
        <v>76949.073794673299</v>
      </c>
      <c r="BC26" s="28">
        <v>79228.053335302597</v>
      </c>
      <c r="BD26" s="28">
        <v>79465.882829929396</v>
      </c>
      <c r="BE26" s="28">
        <v>77293.199739157004</v>
      </c>
      <c r="BF26" s="28">
        <v>78559.806794981094</v>
      </c>
      <c r="BG26" s="28">
        <v>81020.933859788405</v>
      </c>
      <c r="BH26" s="28">
        <v>82300.552281098397</v>
      </c>
      <c r="BI26" s="28">
        <v>83757.708848733993</v>
      </c>
      <c r="BJ26" s="28">
        <v>85531.818548252893</v>
      </c>
      <c r="BK26" s="28">
        <v>87089.957914334896</v>
      </c>
    </row>
    <row r="27" spans="1:63" ht="20" x14ac:dyDescent="0.3">
      <c r="A27" s="55" t="s">
        <v>95</v>
      </c>
      <c r="B27" s="56"/>
      <c r="C27" s="7" t="s">
        <v>181</v>
      </c>
      <c r="D27" s="5" t="s">
        <v>63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>
        <v>61954.545542605199</v>
      </c>
      <c r="P27" s="29">
        <v>62400.795222237</v>
      </c>
      <c r="Q27" s="29">
        <v>65498.678466883102</v>
      </c>
      <c r="R27" s="29">
        <v>68714.007463784103</v>
      </c>
      <c r="S27" s="29">
        <v>70617.557642599306</v>
      </c>
      <c r="T27" s="29">
        <v>72303.711538138406</v>
      </c>
      <c r="U27" s="29">
        <v>73146.415592582896</v>
      </c>
      <c r="V27" s="29">
        <v>73490.095071319607</v>
      </c>
      <c r="W27" s="29">
        <v>77328.155911849695</v>
      </c>
      <c r="X27" s="29">
        <v>82073.609353960303</v>
      </c>
      <c r="Y27" s="29">
        <v>86173.401425563803</v>
      </c>
      <c r="Z27" s="29">
        <v>91371.344860047902</v>
      </c>
      <c r="AA27" s="29">
        <v>88828.681887774204</v>
      </c>
      <c r="AB27" s="29">
        <v>83808.006863875198</v>
      </c>
      <c r="AC27" s="29">
        <v>84776.478155160003</v>
      </c>
      <c r="AD27" s="29">
        <v>84788.835198030501</v>
      </c>
      <c r="AE27" s="29">
        <v>80469.562909793705</v>
      </c>
      <c r="AF27" s="29">
        <v>80226.116990847295</v>
      </c>
      <c r="AG27" s="29">
        <v>79623.908552093199</v>
      </c>
      <c r="AH27" s="29">
        <v>81296.898197740098</v>
      </c>
      <c r="AI27" s="29">
        <v>83850.243568774298</v>
      </c>
      <c r="AJ27" s="29">
        <v>85822.611844673607</v>
      </c>
      <c r="AK27" s="29">
        <v>87403.045275511802</v>
      </c>
      <c r="AL27" s="29">
        <v>87680.307996975898</v>
      </c>
      <c r="AM27" s="29">
        <v>90672.371955097406</v>
      </c>
      <c r="AN27" s="29">
        <v>83729.685786817005</v>
      </c>
      <c r="AO27" s="29">
        <v>87986.425747019297</v>
      </c>
      <c r="AP27" s="29">
        <v>92958.942515436895</v>
      </c>
      <c r="AQ27" s="29">
        <v>96111.641934072293</v>
      </c>
      <c r="AR27" s="29">
        <v>97712.557892533296</v>
      </c>
      <c r="AS27" s="29">
        <v>101335.13272466599</v>
      </c>
      <c r="AT27" s="29">
        <v>99512.869852371397</v>
      </c>
      <c r="AU27" s="29">
        <v>98550.757542502397</v>
      </c>
      <c r="AV27" s="29">
        <v>99247.036394315102</v>
      </c>
      <c r="AW27" s="29">
        <v>102042.58209915301</v>
      </c>
      <c r="AX27" s="29">
        <v>104181.50526219299</v>
      </c>
      <c r="AY27" s="29">
        <v>108115.304304883</v>
      </c>
      <c r="AZ27" s="29">
        <v>110103.73975365001</v>
      </c>
      <c r="BA27" s="29">
        <v>109884.056077462</v>
      </c>
      <c r="BB27" s="29">
        <v>103518.172068391</v>
      </c>
      <c r="BC27" s="29">
        <v>107488.23523555</v>
      </c>
      <c r="BD27" s="29">
        <v>110458.85255969</v>
      </c>
      <c r="BE27" s="29">
        <v>113290.245435005</v>
      </c>
      <c r="BF27" s="29">
        <v>113809.35181007499</v>
      </c>
      <c r="BG27" s="29">
        <v>115113.614416835</v>
      </c>
      <c r="BH27" s="29">
        <v>116906.673374394</v>
      </c>
      <c r="BI27" s="29">
        <v>117788.603025442</v>
      </c>
      <c r="BJ27" s="29">
        <v>118613.85994769599</v>
      </c>
      <c r="BK27" s="29">
        <v>119510.183779308</v>
      </c>
    </row>
    <row r="28" spans="1:63" ht="13" x14ac:dyDescent="0.3">
      <c r="A28" s="55" t="s">
        <v>97</v>
      </c>
      <c r="B28" s="56"/>
      <c r="C28" s="7" t="s">
        <v>171</v>
      </c>
      <c r="D28" s="5" t="s">
        <v>63</v>
      </c>
      <c r="E28" s="28"/>
      <c r="F28" s="28"/>
      <c r="G28" s="28"/>
      <c r="H28" s="28"/>
      <c r="I28" s="28"/>
      <c r="J28" s="28"/>
      <c r="K28" s="28"/>
      <c r="L28" s="28"/>
      <c r="M28" s="28"/>
      <c r="N28" s="28">
        <v>17709.396978821402</v>
      </c>
      <c r="O28" s="28">
        <v>18489.855110500001</v>
      </c>
      <c r="P28" s="28">
        <v>19033.345240905299</v>
      </c>
      <c r="Q28" s="28">
        <v>19462.663043631801</v>
      </c>
      <c r="R28" s="28">
        <v>20211.527939714699</v>
      </c>
      <c r="S28" s="28">
        <v>20850.088102158901</v>
      </c>
      <c r="T28" s="28">
        <v>20652.8998171645</v>
      </c>
      <c r="U28" s="28">
        <v>21531.646427523301</v>
      </c>
      <c r="V28" s="28">
        <v>21898.852551780699</v>
      </c>
      <c r="W28" s="28">
        <v>22309.2283466062</v>
      </c>
      <c r="X28" s="28">
        <v>22565.553603993299</v>
      </c>
      <c r="Y28" s="28">
        <v>22760.0610355069</v>
      </c>
      <c r="Z28" s="28">
        <v>22485.909803173501</v>
      </c>
      <c r="AA28" s="28">
        <v>22096.574316186201</v>
      </c>
      <c r="AB28" s="28">
        <v>22397.268985968101</v>
      </c>
      <c r="AC28" s="28">
        <v>23007.792212527002</v>
      </c>
      <c r="AD28" s="28">
        <v>23513.0600589606</v>
      </c>
      <c r="AE28" s="28">
        <v>24116.531172467799</v>
      </c>
      <c r="AF28" s="28">
        <v>24400.300319422098</v>
      </c>
      <c r="AG28" s="28">
        <v>24963.868510989701</v>
      </c>
      <c r="AH28" s="28">
        <v>25931.170952780099</v>
      </c>
      <c r="AI28" s="28">
        <v>26832.2402276104</v>
      </c>
      <c r="AJ28" s="28">
        <v>27269.2261108075</v>
      </c>
      <c r="AK28" s="28">
        <v>27494.527076435501</v>
      </c>
      <c r="AL28" s="28">
        <v>27645.4879272734</v>
      </c>
      <c r="AM28" s="28">
        <v>28308.563538644601</v>
      </c>
      <c r="AN28" s="28">
        <v>29080.7308352892</v>
      </c>
      <c r="AO28" s="28">
        <v>29909.649120246999</v>
      </c>
      <c r="AP28" s="28">
        <v>31089.8372594578</v>
      </c>
      <c r="AQ28" s="28">
        <v>32270.196602854601</v>
      </c>
      <c r="AR28" s="28">
        <v>33644.748314294302</v>
      </c>
      <c r="AS28" s="28">
        <v>34850.179535735202</v>
      </c>
      <c r="AT28" s="28">
        <v>35322.0796364782</v>
      </c>
      <c r="AU28" s="28">
        <v>35130.802105695897</v>
      </c>
      <c r="AV28" s="28">
        <v>35092.268895674097</v>
      </c>
      <c r="AW28" s="28">
        <v>35606.659513703598</v>
      </c>
      <c r="AX28" s="28">
        <v>36285.219663106102</v>
      </c>
      <c r="AY28" s="28">
        <v>37562.955369091702</v>
      </c>
      <c r="AZ28" s="28">
        <v>38863.711247040497</v>
      </c>
      <c r="BA28" s="28">
        <v>39374.728900087503</v>
      </c>
      <c r="BB28" s="28">
        <v>37694.7019594741</v>
      </c>
      <c r="BC28" s="28">
        <v>37997.523147182103</v>
      </c>
      <c r="BD28" s="28">
        <v>38442.439843398199</v>
      </c>
      <c r="BE28" s="28">
        <v>37901.791965020901</v>
      </c>
      <c r="BF28" s="28">
        <v>37749.030952984896</v>
      </c>
      <c r="BG28" s="28">
        <v>38141.796877708402</v>
      </c>
      <c r="BH28" s="28">
        <v>38727.487728387699</v>
      </c>
      <c r="BI28" s="28">
        <v>39435.272035485301</v>
      </c>
      <c r="BJ28" s="28">
        <v>40248.188443558</v>
      </c>
      <c r="BK28" s="28">
        <v>40980.050835341899</v>
      </c>
    </row>
    <row r="29" spans="1:63" ht="30" x14ac:dyDescent="0.3">
      <c r="A29" s="55" t="s">
        <v>98</v>
      </c>
      <c r="B29" s="56"/>
      <c r="C29" s="7" t="s">
        <v>182</v>
      </c>
      <c r="D29" s="5" t="s">
        <v>63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>
        <v>30997.4522534383</v>
      </c>
      <c r="AK29" s="29">
        <v>30931.569353467999</v>
      </c>
      <c r="AL29" s="29">
        <v>32068.762217405001</v>
      </c>
      <c r="AM29" s="29">
        <v>33748.556839793098</v>
      </c>
      <c r="AN29" s="29">
        <v>34679.711404141897</v>
      </c>
      <c r="AO29" s="29">
        <v>35453.028259071601</v>
      </c>
      <c r="AP29" s="29">
        <v>36066.2798774517</v>
      </c>
      <c r="AQ29" s="29">
        <v>36060.484175751</v>
      </c>
      <c r="AR29" s="29">
        <v>37455.584969484</v>
      </c>
      <c r="AS29" s="29">
        <v>38741.621123534598</v>
      </c>
      <c r="AT29" s="29">
        <v>39258.374982826201</v>
      </c>
      <c r="AU29" s="29">
        <v>40532.1006366523</v>
      </c>
      <c r="AV29" s="29">
        <v>41603.408907876903</v>
      </c>
      <c r="AW29" s="29">
        <v>42832.700432425998</v>
      </c>
      <c r="AX29" s="29">
        <v>43429.841324375702</v>
      </c>
      <c r="AY29" s="29">
        <v>44107.882874503499</v>
      </c>
      <c r="AZ29" s="29">
        <v>45436.325888539403</v>
      </c>
      <c r="BA29" s="29">
        <v>44859.644469280203</v>
      </c>
      <c r="BB29" s="29">
        <v>44538.942046057004</v>
      </c>
      <c r="BC29" s="29">
        <v>44941.145988010103</v>
      </c>
      <c r="BD29" s="29">
        <v>45487.777159435696</v>
      </c>
      <c r="BE29" s="29">
        <v>46383.419058150997</v>
      </c>
      <c r="BF29" s="29">
        <v>46913.733361884901</v>
      </c>
      <c r="BG29" s="29">
        <v>47462.131017518201</v>
      </c>
      <c r="BH29" s="29">
        <v>48017.392563332098</v>
      </c>
      <c r="BI29" s="29">
        <v>48932.648029435702</v>
      </c>
      <c r="BJ29" s="29">
        <v>49489.442884041498</v>
      </c>
      <c r="BK29" s="29">
        <v>50175.687233124401</v>
      </c>
    </row>
    <row r="30" spans="1:63" ht="20" x14ac:dyDescent="0.3">
      <c r="A30" s="55" t="s">
        <v>100</v>
      </c>
      <c r="B30" s="56"/>
      <c r="C30" s="7" t="s">
        <v>183</v>
      </c>
      <c r="D30" s="5" t="s">
        <v>63</v>
      </c>
      <c r="E30" s="28">
        <v>159783.840934073</v>
      </c>
      <c r="F30" s="28">
        <v>168401.68599147699</v>
      </c>
      <c r="G30" s="28">
        <v>171997.66452927899</v>
      </c>
      <c r="H30" s="28">
        <v>177145.71113241999</v>
      </c>
      <c r="I30" s="28">
        <v>184657.55481447099</v>
      </c>
      <c r="J30" s="28">
        <v>192904.20264153901</v>
      </c>
      <c r="K30" s="28">
        <v>198607.85873904001</v>
      </c>
      <c r="L30" s="28">
        <v>209249.380710408</v>
      </c>
      <c r="M30" s="28">
        <v>212071.19286643501</v>
      </c>
      <c r="N30" s="28">
        <v>219783.828513933</v>
      </c>
      <c r="O30" s="28">
        <v>222557.77997663099</v>
      </c>
      <c r="P30" s="28">
        <v>232537.81865402299</v>
      </c>
      <c r="Q30" s="28">
        <v>242515.728947486</v>
      </c>
      <c r="R30" s="28">
        <v>251493.583073627</v>
      </c>
      <c r="S30" s="28">
        <v>260392.23261365501</v>
      </c>
      <c r="T30" s="28">
        <v>272500.12999247602</v>
      </c>
      <c r="U30" s="28">
        <v>287113.82437824801</v>
      </c>
      <c r="V30" s="28">
        <v>298108.53521725599</v>
      </c>
      <c r="W30" s="28">
        <v>307289.531640812</v>
      </c>
      <c r="X30" s="28">
        <v>319623.18442865001</v>
      </c>
      <c r="Y30" s="28">
        <v>333148.57364349999</v>
      </c>
      <c r="Z30" s="28">
        <v>337318.98115140601</v>
      </c>
      <c r="AA30" s="28">
        <v>336880.100014964</v>
      </c>
      <c r="AB30" s="28">
        <v>349160.19955996599</v>
      </c>
      <c r="AC30" s="28">
        <v>369218.18372965598</v>
      </c>
      <c r="AD30" s="28">
        <v>388503.78554142202</v>
      </c>
      <c r="AE30" s="28">
        <v>402850.90545165102</v>
      </c>
      <c r="AF30" s="28">
        <v>407957.51635408099</v>
      </c>
      <c r="AG30" s="28">
        <v>404786.73554167902</v>
      </c>
      <c r="AH30" s="28">
        <v>407248.91498944798</v>
      </c>
      <c r="AI30" s="28">
        <v>413748.19872777001</v>
      </c>
      <c r="AJ30" s="28">
        <v>424411.124326783</v>
      </c>
      <c r="AK30" s="28">
        <v>437117.838176572</v>
      </c>
      <c r="AL30" s="28">
        <v>446847.358558807</v>
      </c>
      <c r="AM30" s="28">
        <v>466730.58070670301</v>
      </c>
      <c r="AN30" s="28">
        <v>483664.37658096501</v>
      </c>
      <c r="AO30" s="28">
        <v>505430.00610223302</v>
      </c>
      <c r="AP30" s="28">
        <v>529243.86712992901</v>
      </c>
      <c r="AQ30" s="28">
        <v>539947.75912264304</v>
      </c>
      <c r="AR30" s="28">
        <v>546992.33027123997</v>
      </c>
      <c r="AS30" s="28">
        <v>560874.35876855999</v>
      </c>
      <c r="AT30" s="28">
        <v>569656.14815890999</v>
      </c>
      <c r="AU30" s="28">
        <v>574790.66421391699</v>
      </c>
      <c r="AV30" s="28">
        <v>576647.40479801095</v>
      </c>
      <c r="AW30" s="28">
        <v>595948.86844513402</v>
      </c>
      <c r="AX30" s="28">
        <v>607495.33606552205</v>
      </c>
      <c r="AY30" s="28">
        <v>616976.17553892802</v>
      </c>
      <c r="AZ30" s="28">
        <v>628582.49695300497</v>
      </c>
      <c r="BA30" s="31">
        <v>623184.34279187897</v>
      </c>
      <c r="BB30" s="31">
        <v>605336.00869101903</v>
      </c>
      <c r="BC30" s="31">
        <v>601505.90755132702</v>
      </c>
      <c r="BD30" s="31">
        <v>599486.59745205694</v>
      </c>
      <c r="BE30" s="28">
        <v>607856.76675016899</v>
      </c>
      <c r="BF30" s="28">
        <v>606561.83256688796</v>
      </c>
      <c r="BG30" s="28">
        <v>611339.45236167801</v>
      </c>
      <c r="BH30" s="28">
        <v>614727.689068479</v>
      </c>
      <c r="BI30" s="28">
        <v>613046.90753431595</v>
      </c>
      <c r="BJ30" s="28">
        <v>612495.05540068296</v>
      </c>
      <c r="BK30" s="28">
        <v>612990.31789151102</v>
      </c>
    </row>
    <row r="31" spans="1:63" ht="13" x14ac:dyDescent="0.3">
      <c r="A31" s="55" t="s">
        <v>102</v>
      </c>
      <c r="B31" s="56"/>
      <c r="C31" s="7" t="s">
        <v>184</v>
      </c>
      <c r="D31" s="5" t="s">
        <v>63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>
        <v>17935.244935704901</v>
      </c>
      <c r="AJ31" s="29">
        <v>16642.826990234698</v>
      </c>
      <c r="AK31" s="29">
        <v>17032.744241045501</v>
      </c>
      <c r="AL31" s="29">
        <v>17647.299616995901</v>
      </c>
      <c r="AM31" s="29">
        <v>18566.2617273619</v>
      </c>
      <c r="AN31" s="29">
        <v>19845.279233091998</v>
      </c>
      <c r="AO31" s="29">
        <v>21090.186442975199</v>
      </c>
      <c r="AP31" s="29">
        <v>22561.8977979671</v>
      </c>
      <c r="AQ31" s="29">
        <v>23675.921888457</v>
      </c>
      <c r="AR31" s="29">
        <v>24738.608921404099</v>
      </c>
      <c r="AS31" s="29">
        <v>25854.7000729342</v>
      </c>
      <c r="AT31" s="29">
        <v>26188.5122632448</v>
      </c>
      <c r="AU31" s="29">
        <v>26580.004863816401</v>
      </c>
      <c r="AV31" s="29">
        <v>27553.563445676202</v>
      </c>
      <c r="AW31" s="29">
        <v>28980.038743974001</v>
      </c>
      <c r="AX31" s="29">
        <v>30007.4106288494</v>
      </c>
      <c r="AY31" s="29">
        <v>31885.977538377701</v>
      </c>
      <c r="AZ31" s="29">
        <v>34143.462268755298</v>
      </c>
      <c r="BA31" s="29">
        <v>35594.434910062999</v>
      </c>
      <c r="BB31" s="29">
        <v>36563.247103617097</v>
      </c>
      <c r="BC31" s="29">
        <v>37524.213308365601</v>
      </c>
      <c r="BD31" s="29">
        <v>39396.746581970699</v>
      </c>
      <c r="BE31" s="29">
        <v>40021.466073504103</v>
      </c>
      <c r="BF31" s="29">
        <v>40611.752812080696</v>
      </c>
      <c r="BG31" s="29">
        <v>41964.505197170802</v>
      </c>
      <c r="BH31" s="29">
        <v>43610.693101990299</v>
      </c>
      <c r="BI31" s="29">
        <v>44787.188712535397</v>
      </c>
      <c r="BJ31" s="29">
        <v>46437.151870971</v>
      </c>
      <c r="BK31" s="29">
        <v>47896.495298090696</v>
      </c>
    </row>
    <row r="32" spans="1:63" ht="13" x14ac:dyDescent="0.3">
      <c r="A32" s="55" t="s">
        <v>104</v>
      </c>
      <c r="B32" s="56"/>
      <c r="C32" s="7" t="s">
        <v>171</v>
      </c>
      <c r="D32" s="5" t="s">
        <v>63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>
        <v>13614.909126966</v>
      </c>
      <c r="AO32" s="28">
        <v>14038.1514007882</v>
      </c>
      <c r="AP32" s="28">
        <v>14594.1923886488</v>
      </c>
      <c r="AQ32" s="28">
        <v>15216.462980091301</v>
      </c>
      <c r="AR32" s="28">
        <v>15719.034775346599</v>
      </c>
      <c r="AS32" s="28">
        <v>16199.9984547204</v>
      </c>
      <c r="AT32" s="28">
        <v>16398.8864543001</v>
      </c>
      <c r="AU32" s="28">
        <v>16434.6501295421</v>
      </c>
      <c r="AV32" s="28">
        <v>16220.0315095807</v>
      </c>
      <c r="AW32" s="28">
        <v>16474.257477573501</v>
      </c>
      <c r="AX32" s="28">
        <v>16569.942172900301</v>
      </c>
      <c r="AY32" s="28">
        <v>16796.902381443801</v>
      </c>
      <c r="AZ32" s="28">
        <v>17181.676798995999</v>
      </c>
      <c r="BA32" s="28">
        <v>17191.083482253001</v>
      </c>
      <c r="BB32" s="31">
        <v>16663.338790109701</v>
      </c>
      <c r="BC32" s="31">
        <v>16971.8145042455</v>
      </c>
      <c r="BD32" s="31">
        <v>16686.1300007762</v>
      </c>
      <c r="BE32" s="31">
        <v>16079.1447580677</v>
      </c>
      <c r="BF32" s="31">
        <v>15984.730081437399</v>
      </c>
      <c r="BG32" s="28">
        <v>16214.662673357099</v>
      </c>
      <c r="BH32" s="28">
        <v>16541.595627218299</v>
      </c>
      <c r="BI32" s="28">
        <v>16860.2074671683</v>
      </c>
      <c r="BJ32" s="28">
        <v>17295.3646724721</v>
      </c>
      <c r="BK32" s="28">
        <v>17644.019878882002</v>
      </c>
    </row>
    <row r="33" spans="1:63" ht="13" x14ac:dyDescent="0.3">
      <c r="A33" s="55" t="s">
        <v>105</v>
      </c>
      <c r="B33" s="56"/>
      <c r="C33" s="7" t="s">
        <v>171</v>
      </c>
      <c r="D33" s="5" t="s">
        <v>63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>
        <v>12871.6576143234</v>
      </c>
      <c r="BE33" s="29">
        <v>13065.2484188117</v>
      </c>
      <c r="BF33" s="29">
        <v>13243.4587737006</v>
      </c>
      <c r="BG33" s="29">
        <v>13569.993208616001</v>
      </c>
      <c r="BH33" s="29">
        <v>14080.022107492299</v>
      </c>
      <c r="BI33" s="29">
        <v>14540.4065853597</v>
      </c>
      <c r="BJ33" s="29">
        <v>15020.2216828768</v>
      </c>
      <c r="BK33" s="29">
        <v>15629.521354222101</v>
      </c>
    </row>
    <row r="34" spans="1:63" ht="13" x14ac:dyDescent="0.3">
      <c r="A34" s="55" t="s">
        <v>106</v>
      </c>
      <c r="B34" s="56"/>
      <c r="C34" s="7" t="s">
        <v>171</v>
      </c>
      <c r="D34" s="5" t="s">
        <v>63</v>
      </c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>
        <v>11379.875075575001</v>
      </c>
      <c r="AO34" s="28">
        <v>11773.0781981489</v>
      </c>
      <c r="AP34" s="28">
        <v>12397.1312826087</v>
      </c>
      <c r="AQ34" s="28">
        <v>12830.199432924301</v>
      </c>
      <c r="AR34" s="28">
        <v>13497.747327759</v>
      </c>
      <c r="AS34" s="28">
        <v>14018.404410711601</v>
      </c>
      <c r="AT34" s="28">
        <v>14413.3833418264</v>
      </c>
      <c r="AU34" s="28">
        <v>14943.219784151701</v>
      </c>
      <c r="AV34" s="28">
        <v>15358.263720897599</v>
      </c>
      <c r="AW34" s="28">
        <v>16018.6871711227</v>
      </c>
      <c r="AX34" s="28">
        <v>16630.5122471584</v>
      </c>
      <c r="AY34" s="28">
        <v>17509.627188843398</v>
      </c>
      <c r="AZ34" s="28">
        <v>18622.9044339746</v>
      </c>
      <c r="BA34" s="28">
        <v>19207.8867571628</v>
      </c>
      <c r="BB34" s="31">
        <v>17539.604169511498</v>
      </c>
      <c r="BC34" s="31">
        <v>17694.386807467799</v>
      </c>
      <c r="BD34" s="31">
        <v>17774.406888649501</v>
      </c>
      <c r="BE34" s="31">
        <v>17263.288458207699</v>
      </c>
      <c r="BF34" s="31">
        <v>17052.611952071798</v>
      </c>
      <c r="BG34" s="28">
        <v>17563.115967915099</v>
      </c>
      <c r="BH34" s="28">
        <v>17956.909436824801</v>
      </c>
      <c r="BI34" s="28">
        <v>18392.539203013999</v>
      </c>
      <c r="BJ34" s="28">
        <v>19047.975007382302</v>
      </c>
      <c r="BK34" s="28">
        <v>19607.827001083198</v>
      </c>
    </row>
    <row r="35" spans="1:63" ht="13" x14ac:dyDescent="0.3">
      <c r="A35" s="55" t="s">
        <v>107</v>
      </c>
      <c r="B35" s="56"/>
      <c r="C35" s="7" t="s">
        <v>171</v>
      </c>
      <c r="D35" s="5" t="s">
        <v>63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>
        <v>17887.156186534899</v>
      </c>
      <c r="AO35" s="29">
        <v>18289.401120661001</v>
      </c>
      <c r="AP35" s="29">
        <v>18885.7558134342</v>
      </c>
      <c r="AQ35" s="29">
        <v>19618.577453123598</v>
      </c>
      <c r="AR35" s="29">
        <v>20419.430463406999</v>
      </c>
      <c r="AS35" s="29">
        <v>21401.446511930899</v>
      </c>
      <c r="AT35" s="29">
        <v>22142.574044238001</v>
      </c>
      <c r="AU35" s="29">
        <v>22419.128089828999</v>
      </c>
      <c r="AV35" s="29">
        <v>22710.061903670201</v>
      </c>
      <c r="AW35" s="29">
        <v>23066.393369198999</v>
      </c>
      <c r="AX35" s="29">
        <v>23485.387248487001</v>
      </c>
      <c r="AY35" s="29">
        <v>24080.7659900543</v>
      </c>
      <c r="AZ35" s="29">
        <v>24504.840697055701</v>
      </c>
      <c r="BA35" s="31">
        <v>24374.945116303799</v>
      </c>
      <c r="BB35" s="31">
        <v>23308.912953181301</v>
      </c>
      <c r="BC35" s="31">
        <v>23214.454332034002</v>
      </c>
      <c r="BD35" s="31">
        <v>22896.789197657901</v>
      </c>
      <c r="BE35" s="31">
        <v>22211.425569155301</v>
      </c>
      <c r="BF35" s="31">
        <v>21913.549816370101</v>
      </c>
      <c r="BG35" s="29">
        <v>22281.836966517101</v>
      </c>
      <c r="BH35" s="29">
        <v>23018.345079416998</v>
      </c>
      <c r="BI35" s="29">
        <v>23733.496492037099</v>
      </c>
      <c r="BJ35" s="29">
        <v>24450.6164634093</v>
      </c>
      <c r="BK35" s="29">
        <v>25104.888552157801</v>
      </c>
    </row>
    <row r="36" spans="1:63" ht="20" x14ac:dyDescent="0.3">
      <c r="A36" s="55" t="s">
        <v>108</v>
      </c>
      <c r="B36" s="56"/>
      <c r="C36" s="7" t="s">
        <v>185</v>
      </c>
      <c r="D36" s="5" t="s">
        <v>63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>
        <v>204480.686354303</v>
      </c>
      <c r="P36" s="28">
        <v>205008.57224572901</v>
      </c>
      <c r="Q36" s="28">
        <v>209079.06713165899</v>
      </c>
      <c r="R36" s="28">
        <v>216975.08975658799</v>
      </c>
      <c r="S36" s="28">
        <v>223256.55484774901</v>
      </c>
      <c r="T36" s="28">
        <v>228089.79220856799</v>
      </c>
      <c r="U36" s="28">
        <v>229661.213507946</v>
      </c>
      <c r="V36" s="28">
        <v>225201.58598925199</v>
      </c>
      <c r="W36" s="28">
        <v>228481.13249550501</v>
      </c>
      <c r="X36" s="28">
        <v>236711.03650262</v>
      </c>
      <c r="Y36" s="28">
        <v>240270.83934191</v>
      </c>
      <c r="Z36" s="28">
        <v>241073.56287923799</v>
      </c>
      <c r="AA36" s="28">
        <v>243936.91468694099</v>
      </c>
      <c r="AB36" s="28">
        <v>248453.989975807</v>
      </c>
      <c r="AC36" s="28">
        <v>258713.99071595399</v>
      </c>
      <c r="AD36" s="28">
        <v>263892.43469704402</v>
      </c>
      <c r="AE36" s="28">
        <v>270347.68029398099</v>
      </c>
      <c r="AF36" s="28">
        <v>278483.75369181402</v>
      </c>
      <c r="AG36" s="28">
        <v>284323.35495056998</v>
      </c>
      <c r="AH36" s="28">
        <v>289915.63484594802</v>
      </c>
      <c r="AI36" s="31">
        <v>289851.14467061299</v>
      </c>
      <c r="AJ36" s="31">
        <v>284600.14262478403</v>
      </c>
      <c r="AK36" s="31">
        <v>279645.61913373898</v>
      </c>
      <c r="AL36" s="31">
        <v>272278.750273949</v>
      </c>
      <c r="AM36" s="28">
        <v>280935.89245744603</v>
      </c>
      <c r="AN36" s="28">
        <v>291352.29313700798</v>
      </c>
      <c r="AO36" s="28">
        <v>295373.58793471899</v>
      </c>
      <c r="AP36" s="28">
        <v>304434.64425940602</v>
      </c>
      <c r="AQ36" s="28">
        <v>316815.84726901603</v>
      </c>
      <c r="AR36" s="28">
        <v>330057.17027468001</v>
      </c>
      <c r="AS36" s="28">
        <v>345641.29052906501</v>
      </c>
      <c r="AT36" s="28">
        <v>350651.67386394797</v>
      </c>
      <c r="AU36" s="28">
        <v>356794.55634709803</v>
      </c>
      <c r="AV36" s="28">
        <v>364452.91597991798</v>
      </c>
      <c r="AW36" s="28">
        <v>376750.756986805</v>
      </c>
      <c r="AX36" s="28">
        <v>385795.13948000799</v>
      </c>
      <c r="AY36" s="28">
        <v>402628.35651821899</v>
      </c>
      <c r="AZ36" s="28">
        <v>413795.81922065199</v>
      </c>
      <c r="BA36" s="30">
        <v>407589.46981626301</v>
      </c>
      <c r="BB36" s="30">
        <v>383478.50875561702</v>
      </c>
      <c r="BC36" s="28">
        <v>401830.17534000298</v>
      </c>
      <c r="BD36" s="28">
        <v>409708.97357684799</v>
      </c>
      <c r="BE36" s="28">
        <v>406919.59596777399</v>
      </c>
      <c r="BF36" s="28">
        <v>408425.360658616</v>
      </c>
      <c r="BG36" s="28">
        <v>415387.90566733602</v>
      </c>
      <c r="BH36" s="28">
        <v>426733.73602191103</v>
      </c>
      <c r="BI36" s="28">
        <v>434267.092036938</v>
      </c>
      <c r="BJ36" s="28">
        <v>442218.79157480499</v>
      </c>
      <c r="BK36" s="28">
        <v>448464.22177645902</v>
      </c>
    </row>
    <row r="37" spans="1:63" ht="20" x14ac:dyDescent="0.3">
      <c r="A37" s="55" t="s">
        <v>110</v>
      </c>
      <c r="B37" s="56"/>
      <c r="C37" s="7" t="s">
        <v>186</v>
      </c>
      <c r="D37" s="5" t="s">
        <v>63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>
        <v>78012.684363059394</v>
      </c>
      <c r="BE37" s="29">
        <v>78002.480013124499</v>
      </c>
      <c r="BF37" s="29">
        <v>78510.478722144398</v>
      </c>
      <c r="BG37" s="29">
        <v>79103.186487475396</v>
      </c>
      <c r="BH37" s="29">
        <v>78825.583302730098</v>
      </c>
      <c r="BI37" s="29">
        <v>79012.360621296495</v>
      </c>
      <c r="BJ37" s="29">
        <v>79330.094817663805</v>
      </c>
      <c r="BK37" s="29">
        <v>80015.043704270603</v>
      </c>
    </row>
    <row r="38" spans="1:63" ht="20" x14ac:dyDescent="0.3">
      <c r="A38" s="55" t="s">
        <v>112</v>
      </c>
      <c r="B38" s="56"/>
      <c r="C38" s="7" t="s">
        <v>187</v>
      </c>
      <c r="D38" s="5" t="s">
        <v>63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>
        <v>5854.3257837008496</v>
      </c>
      <c r="P38" s="28">
        <v>6027.7205089161698</v>
      </c>
      <c r="Q38" s="28">
        <v>6315.2655460632805</v>
      </c>
      <c r="R38" s="28">
        <v>6360.4051387883501</v>
      </c>
      <c r="S38" s="28">
        <v>6550.3782340139496</v>
      </c>
      <c r="T38" s="28">
        <v>6837.6955442066501</v>
      </c>
      <c r="U38" s="28">
        <v>7398.3873083049602</v>
      </c>
      <c r="V38" s="28">
        <v>7494.2169545849902</v>
      </c>
      <c r="W38" s="28">
        <v>7451.4032245373201</v>
      </c>
      <c r="X38" s="28">
        <v>7253.4665446423696</v>
      </c>
      <c r="Y38" s="28">
        <v>6931.3528040001002</v>
      </c>
      <c r="Z38" s="28">
        <v>7092.21519734516</v>
      </c>
      <c r="AA38" s="28">
        <v>7164.2940570050896</v>
      </c>
      <c r="AB38" s="28">
        <v>7335.52110100748</v>
      </c>
      <c r="AC38" s="28">
        <v>7635.2852690026702</v>
      </c>
      <c r="AD38" s="28">
        <v>7763.78003539781</v>
      </c>
      <c r="AE38" s="28">
        <v>8118.88011988375</v>
      </c>
      <c r="AF38" s="28">
        <v>8737.7509195829807</v>
      </c>
      <c r="AG38" s="28">
        <v>8772.4560311959594</v>
      </c>
      <c r="AH38" s="28">
        <v>8644.7311468166008</v>
      </c>
      <c r="AI38" s="28">
        <v>9285.8101775538798</v>
      </c>
      <c r="AJ38" s="28">
        <v>9215.5164616511902</v>
      </c>
      <c r="AK38" s="28">
        <v>9607.2629575847095</v>
      </c>
      <c r="AL38" s="28">
        <v>10213.896093473501</v>
      </c>
      <c r="AM38" s="28">
        <v>9505.00145450124</v>
      </c>
      <c r="AN38" s="28">
        <v>10031.827216915201</v>
      </c>
      <c r="AO38" s="28">
        <v>10572.5262965</v>
      </c>
      <c r="AP38" s="28">
        <v>11200.4930587007</v>
      </c>
      <c r="AQ38" s="28">
        <v>11383.744792498101</v>
      </c>
      <c r="AR38" s="28">
        <v>10843.2103605662</v>
      </c>
      <c r="AS38" s="28">
        <v>11396.063729164</v>
      </c>
      <c r="AT38" s="28">
        <v>10566.245307118899</v>
      </c>
      <c r="AU38" s="28">
        <v>11090.20331175</v>
      </c>
      <c r="AV38" s="28">
        <v>11590.349724804501</v>
      </c>
      <c r="AW38" s="28">
        <v>12516.9921249125</v>
      </c>
      <c r="AX38" s="28">
        <v>13466.818948247599</v>
      </c>
      <c r="AY38" s="28">
        <v>14277.098255216</v>
      </c>
      <c r="AZ38" s="28">
        <v>14817.7871887739</v>
      </c>
      <c r="BA38" s="28">
        <v>14770.723028177799</v>
      </c>
      <c r="BB38" s="28">
        <v>13868.477275994701</v>
      </c>
      <c r="BC38" s="28">
        <v>14889.394157455899</v>
      </c>
      <c r="BD38" s="28">
        <v>16279.291519554101</v>
      </c>
      <c r="BE38" s="28">
        <v>16835.020417797601</v>
      </c>
      <c r="BF38" s="28">
        <v>18125.9148470744</v>
      </c>
      <c r="BG38" s="28">
        <v>18816.315083274301</v>
      </c>
      <c r="BH38" s="28">
        <v>19706.506707649802</v>
      </c>
      <c r="BI38" s="28">
        <v>20068.160730474199</v>
      </c>
      <c r="BJ38" s="28">
        <v>20550.880039792399</v>
      </c>
      <c r="BK38" s="28">
        <v>21094.221121119401</v>
      </c>
    </row>
    <row r="39" spans="1:63" ht="20" x14ac:dyDescent="0.3">
      <c r="A39" s="55" t="s">
        <v>114</v>
      </c>
      <c r="B39" s="56"/>
      <c r="C39" s="7" t="s">
        <v>188</v>
      </c>
      <c r="D39" s="5" t="s">
        <v>63</v>
      </c>
      <c r="E39" s="29">
        <v>9600.6379422370992</v>
      </c>
      <c r="F39" s="29">
        <v>9776.4293338804691</v>
      </c>
      <c r="G39" s="29">
        <v>9793.5159640250804</v>
      </c>
      <c r="H39" s="29">
        <v>10207.4040920232</v>
      </c>
      <c r="I39" s="29">
        <v>10699.606806404599</v>
      </c>
      <c r="J39" s="29">
        <v>10855.263130899801</v>
      </c>
      <c r="K39" s="29">
        <v>10966.068512784201</v>
      </c>
      <c r="L39" s="29">
        <v>11206.2977353358</v>
      </c>
      <c r="M39" s="29">
        <v>11762.290068407299</v>
      </c>
      <c r="N39" s="29">
        <v>11934.962076530001</v>
      </c>
      <c r="O39" s="29">
        <v>12221.499577754401</v>
      </c>
      <c r="P39" s="29">
        <v>12579.815075631301</v>
      </c>
      <c r="Q39" s="29">
        <v>13080.424525251099</v>
      </c>
      <c r="R39" s="29">
        <v>13901.529707898701</v>
      </c>
      <c r="S39" s="29">
        <v>13554.6047116026</v>
      </c>
      <c r="T39" s="29">
        <v>13355.2395990189</v>
      </c>
      <c r="U39" s="29">
        <v>13747.8949074637</v>
      </c>
      <c r="V39" s="29">
        <v>14093.043190549501</v>
      </c>
      <c r="W39" s="29">
        <v>14687.4502719543</v>
      </c>
      <c r="X39" s="29">
        <v>15219.346362181701</v>
      </c>
      <c r="Y39" s="29">
        <v>14884.8468444149</v>
      </c>
      <c r="Z39" s="29">
        <v>14761.5286325672</v>
      </c>
      <c r="AA39" s="29">
        <v>15076.9826543282</v>
      </c>
      <c r="AB39" s="29">
        <v>15706.410722725401</v>
      </c>
      <c r="AC39" s="29">
        <v>16037.1877849054</v>
      </c>
      <c r="AD39" s="29">
        <v>16665.925522565602</v>
      </c>
      <c r="AE39" s="29">
        <v>17152.002943212101</v>
      </c>
      <c r="AF39" s="29">
        <v>18033.076431621699</v>
      </c>
      <c r="AG39" s="29">
        <v>19039.155113201599</v>
      </c>
      <c r="AH39" s="29">
        <v>19475.893969664801</v>
      </c>
      <c r="AI39" s="29">
        <v>19560.351722145399</v>
      </c>
      <c r="AJ39" s="29">
        <v>19273.795557007499</v>
      </c>
      <c r="AK39" s="29">
        <v>19294.025409213598</v>
      </c>
      <c r="AL39" s="29">
        <v>19733.571723879399</v>
      </c>
      <c r="AM39" s="29">
        <v>20447.819534097998</v>
      </c>
      <c r="AN39" s="29">
        <v>20901.434108014098</v>
      </c>
      <c r="AO39" s="29">
        <v>21382.868318180499</v>
      </c>
      <c r="AP39" s="29">
        <v>21994.890391699599</v>
      </c>
      <c r="AQ39" s="29">
        <v>22634.234292344699</v>
      </c>
      <c r="AR39" s="29">
        <v>23294.163691012502</v>
      </c>
      <c r="AS39" s="29">
        <v>24083.533505918102</v>
      </c>
      <c r="AT39" s="29">
        <v>24645.1899435376</v>
      </c>
      <c r="AU39" s="29">
        <v>25128.469928845901</v>
      </c>
      <c r="AV39" s="29">
        <v>25881.336236681698</v>
      </c>
      <c r="AW39" s="29">
        <v>26397.002496947902</v>
      </c>
      <c r="AX39" s="29">
        <v>26973.471052754801</v>
      </c>
      <c r="AY39" s="29">
        <v>27460.414992988</v>
      </c>
      <c r="AZ39" s="29">
        <v>27936.3698147424</v>
      </c>
      <c r="BA39" s="30">
        <v>27534.121733129101</v>
      </c>
      <c r="BB39" s="30">
        <v>26158.227451693801</v>
      </c>
      <c r="BC39" s="29">
        <v>26447.286287796898</v>
      </c>
      <c r="BD39" s="29">
        <v>26623.230305413599</v>
      </c>
      <c r="BE39" s="29">
        <v>26794.701161533001</v>
      </c>
      <c r="BF39" s="29">
        <v>27136.1688574982</v>
      </c>
      <c r="BG39" s="29">
        <v>27756.862844609601</v>
      </c>
      <c r="BH39" s="29">
        <v>28142.397575760901</v>
      </c>
      <c r="BI39" s="29">
        <v>28448.527654399699</v>
      </c>
      <c r="BJ39" s="29">
        <v>28712.825187938499</v>
      </c>
      <c r="BK39" s="29">
        <v>28824.187923863199</v>
      </c>
    </row>
    <row r="40" spans="1:63" ht="13" x14ac:dyDescent="0.3">
      <c r="A40" s="55" t="s">
        <v>116</v>
      </c>
      <c r="B40" s="56"/>
      <c r="C40" s="7" t="s">
        <v>189</v>
      </c>
      <c r="D40" s="5" t="s">
        <v>63</v>
      </c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>
        <v>23024.733508895999</v>
      </c>
      <c r="P40" s="28">
        <v>23485.586702168199</v>
      </c>
      <c r="Q40" s="28">
        <v>24458.350790308399</v>
      </c>
      <c r="R40" s="28">
        <v>25593.193454659599</v>
      </c>
      <c r="S40" s="28">
        <v>25227.777784588099</v>
      </c>
      <c r="T40" s="28">
        <v>24934.950088249501</v>
      </c>
      <c r="U40" s="28">
        <v>26024.257820465398</v>
      </c>
      <c r="V40" s="28">
        <v>26951.622265452301</v>
      </c>
      <c r="W40" s="28">
        <v>28151.595400053498</v>
      </c>
      <c r="X40" s="28">
        <v>28725.918977703899</v>
      </c>
      <c r="Y40" s="28">
        <v>28325.687908209598</v>
      </c>
      <c r="Z40" s="28">
        <v>28772.491105514098</v>
      </c>
      <c r="AA40" s="28">
        <v>27953.995066755</v>
      </c>
      <c r="AB40" s="28">
        <v>28985.010843025</v>
      </c>
      <c r="AC40" s="28">
        <v>30817.671122798401</v>
      </c>
      <c r="AD40" s="28">
        <v>31839.717311517299</v>
      </c>
      <c r="AE40" s="28">
        <v>32659.847774249902</v>
      </c>
      <c r="AF40" s="28">
        <v>33489.846079997202</v>
      </c>
      <c r="AG40" s="28">
        <v>34581.6192207614</v>
      </c>
      <c r="AH40" s="28">
        <v>35517.574885282498</v>
      </c>
      <c r="AI40" s="28">
        <v>35795.233649130903</v>
      </c>
      <c r="AJ40" s="28">
        <v>35296.469296997297</v>
      </c>
      <c r="AK40" s="28">
        <v>36068.211896016699</v>
      </c>
      <c r="AL40" s="28">
        <v>36580.662210931398</v>
      </c>
      <c r="AM40" s="28">
        <v>37599.336163908498</v>
      </c>
      <c r="AN40" s="28">
        <v>38167.642173728796</v>
      </c>
      <c r="AO40" s="28">
        <v>39156.9244834001</v>
      </c>
      <c r="AP40" s="28">
        <v>40428.064301916304</v>
      </c>
      <c r="AQ40" s="28">
        <v>41738.282683916703</v>
      </c>
      <c r="AR40" s="28">
        <v>43197.337008407703</v>
      </c>
      <c r="AS40" s="28">
        <v>44475.631303283</v>
      </c>
      <c r="AT40" s="28">
        <v>44465.0535046312</v>
      </c>
      <c r="AU40" s="28">
        <v>44830.149377317503</v>
      </c>
      <c r="AV40" s="28">
        <v>45664.839259286302</v>
      </c>
      <c r="AW40" s="28">
        <v>46967.035424206602</v>
      </c>
      <c r="AX40" s="28">
        <v>48090.8995471077</v>
      </c>
      <c r="AY40" s="28">
        <v>48906.473945443497</v>
      </c>
      <c r="AZ40" s="28">
        <v>49301.581977651898</v>
      </c>
      <c r="BA40" s="30">
        <v>48697.753640495102</v>
      </c>
      <c r="BB40" s="30">
        <v>46930.891972853096</v>
      </c>
      <c r="BC40" s="28">
        <v>47720.301676949101</v>
      </c>
      <c r="BD40" s="28">
        <v>48117.665382382598</v>
      </c>
      <c r="BE40" s="28">
        <v>48824.378354018903</v>
      </c>
      <c r="BF40" s="28">
        <v>49282.354264400303</v>
      </c>
      <c r="BG40" s="28">
        <v>50065.459587812002</v>
      </c>
      <c r="BH40" s="28">
        <v>50970.754981968501</v>
      </c>
      <c r="BI40" s="28">
        <v>51419.021479145697</v>
      </c>
      <c r="BJ40" s="28">
        <v>52141.724925114402</v>
      </c>
      <c r="BK40" s="28">
        <v>52997.311609060402</v>
      </c>
    </row>
    <row r="41" spans="1:63" ht="13" x14ac:dyDescent="0.3">
      <c r="A41" s="55" t="s">
        <v>153</v>
      </c>
      <c r="B41" s="56"/>
      <c r="C41" s="7" t="s">
        <v>171</v>
      </c>
      <c r="D41" s="5" t="s">
        <v>63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>
        <v>29964.0650894959</v>
      </c>
      <c r="AK41" s="29">
        <v>30163.949617502101</v>
      </c>
      <c r="AL41" s="29">
        <v>29839.647380014401</v>
      </c>
      <c r="AM41" s="29">
        <v>30508.6426119194</v>
      </c>
      <c r="AN41" s="29">
        <v>31233.301104243899</v>
      </c>
      <c r="AO41" s="29">
        <v>31734.5754928561</v>
      </c>
      <c r="AP41" s="29">
        <v>32609.2138733711</v>
      </c>
      <c r="AQ41" s="29">
        <v>33511.488377734</v>
      </c>
      <c r="AR41" s="29">
        <v>34401.788927827998</v>
      </c>
      <c r="AS41" s="29">
        <v>35678.9614276582</v>
      </c>
      <c r="AT41" s="29">
        <v>36371.817681784902</v>
      </c>
      <c r="AU41" s="29">
        <v>36611.182430868503</v>
      </c>
      <c r="AV41" s="29">
        <v>36756.063553179498</v>
      </c>
      <c r="AW41" s="29">
        <v>37361.183787049296</v>
      </c>
      <c r="AX41" s="29">
        <v>37865.146133574002</v>
      </c>
      <c r="AY41" s="29">
        <v>38991.394726750201</v>
      </c>
      <c r="AZ41" s="29">
        <v>39980.024671029598</v>
      </c>
      <c r="BA41" s="29">
        <v>39914.438096141603</v>
      </c>
      <c r="BB41" s="29">
        <v>37990.514257013601</v>
      </c>
      <c r="BC41" s="29">
        <v>38606.3763628663</v>
      </c>
      <c r="BD41" s="29">
        <v>39010.404016279703</v>
      </c>
      <c r="BE41" s="29">
        <v>38473.354856321101</v>
      </c>
      <c r="BF41" s="29">
        <v>38241.892172104897</v>
      </c>
      <c r="BG41" s="29">
        <v>38590.535985169197</v>
      </c>
      <c r="BH41" s="29">
        <v>39180.691343962302</v>
      </c>
      <c r="BI41" s="29">
        <v>39633.220498041803</v>
      </c>
      <c r="BJ41" s="29">
        <v>40290.150118111</v>
      </c>
      <c r="BK41" s="29">
        <v>40950.7944804906</v>
      </c>
    </row>
    <row r="42" spans="1:63" ht="13" x14ac:dyDescent="0.3">
      <c r="A42" s="55" t="s">
        <v>140</v>
      </c>
      <c r="B42" s="56"/>
      <c r="C42" s="7" t="s">
        <v>189</v>
      </c>
      <c r="D42" s="5" t="s">
        <v>63</v>
      </c>
      <c r="E42" s="28">
        <v>9489.5883806234997</v>
      </c>
      <c r="F42" s="28">
        <v>9882.1742544527897</v>
      </c>
      <c r="G42" s="28">
        <v>10311.773903233399</v>
      </c>
      <c r="H42" s="28">
        <v>10780.921039947199</v>
      </c>
      <c r="I42" s="28">
        <v>11367.564689536401</v>
      </c>
      <c r="J42" s="28">
        <v>11831.5144323031</v>
      </c>
      <c r="K42" s="28">
        <v>12420.797638391499</v>
      </c>
      <c r="L42" s="28">
        <v>12859.158803471901</v>
      </c>
      <c r="M42" s="28">
        <v>13556.8274251888</v>
      </c>
      <c r="N42" s="28">
        <v>14259.5025624873</v>
      </c>
      <c r="O42" s="28">
        <v>14762.014925150699</v>
      </c>
      <c r="P42" s="28">
        <v>15191.610463425801</v>
      </c>
      <c r="Q42" s="28">
        <v>15884.622606215</v>
      </c>
      <c r="R42" s="28">
        <v>16727.165780923198</v>
      </c>
      <c r="S42" s="28">
        <v>16856.962818797099</v>
      </c>
      <c r="T42" s="28">
        <v>16866.789794386299</v>
      </c>
      <c r="U42" s="28">
        <v>17574.290121479698</v>
      </c>
      <c r="V42" s="28">
        <v>18096.856258886601</v>
      </c>
      <c r="W42" s="28">
        <v>18763.658226599098</v>
      </c>
      <c r="X42" s="28">
        <v>19373.0565884934</v>
      </c>
      <c r="Y42" s="28">
        <v>19458.122360427798</v>
      </c>
      <c r="Z42" s="28">
        <v>19804.8671268734</v>
      </c>
      <c r="AA42" s="28">
        <v>19778.4647565413</v>
      </c>
      <c r="AB42" s="28">
        <v>20188.517087511402</v>
      </c>
      <c r="AC42" s="28">
        <v>20978.048882184299</v>
      </c>
      <c r="AD42" s="28">
        <v>21636.259425889799</v>
      </c>
      <c r="AE42" s="28">
        <v>22117.658810670899</v>
      </c>
      <c r="AF42" s="28">
        <v>22829.949850679201</v>
      </c>
      <c r="AG42" s="28">
        <v>23705.951259849098</v>
      </c>
      <c r="AH42" s="28">
        <v>24450.629619419</v>
      </c>
      <c r="AI42" s="28">
        <v>25153.667263231899</v>
      </c>
      <c r="AJ42" s="28">
        <v>25302.9443338087</v>
      </c>
      <c r="AK42" s="28">
        <v>25682.038269306398</v>
      </c>
      <c r="AL42" s="28">
        <v>25937.7396431913</v>
      </c>
      <c r="AM42" s="28">
        <v>26546.086879431401</v>
      </c>
      <c r="AN42" s="28">
        <v>27075.552117047198</v>
      </c>
      <c r="AO42" s="28">
        <v>27874.247678761199</v>
      </c>
      <c r="AP42" s="28">
        <v>28806.428324433</v>
      </c>
      <c r="AQ42" s="28">
        <v>29420.294679072998</v>
      </c>
      <c r="AR42" s="28">
        <v>30125.340647858</v>
      </c>
      <c r="AS42" s="28">
        <v>31236.315844912999</v>
      </c>
      <c r="AT42" s="28">
        <v>31375.826478668601</v>
      </c>
      <c r="AU42" s="28">
        <v>31746.917921018099</v>
      </c>
      <c r="AV42" s="28">
        <v>32247.368848981201</v>
      </c>
      <c r="AW42" s="28">
        <v>33179.9326199036</v>
      </c>
      <c r="AX42" s="28">
        <v>33989.569231184098</v>
      </c>
      <c r="AY42" s="28">
        <v>34961.746754813299</v>
      </c>
      <c r="AZ42" s="28">
        <v>35731.840919378898</v>
      </c>
      <c r="BA42" s="28">
        <v>35619.205280948001</v>
      </c>
      <c r="BB42" s="28">
        <v>34139.915658906997</v>
      </c>
      <c r="BC42" s="28">
        <v>35055.479860811298</v>
      </c>
      <c r="BD42" s="28">
        <v>35696.514657358101</v>
      </c>
      <c r="BE42" s="28">
        <v>36008.8851359455</v>
      </c>
      <c r="BF42" s="28">
        <v>36418.012554119501</v>
      </c>
      <c r="BG42" s="28">
        <v>36974.783370235396</v>
      </c>
      <c r="BH42" s="28">
        <v>37648.448245428197</v>
      </c>
      <c r="BI42" s="28">
        <v>38083.653025057101</v>
      </c>
      <c r="BJ42" s="28">
        <v>38686.308996730899</v>
      </c>
      <c r="BK42" s="28">
        <v>39299.966484085002</v>
      </c>
    </row>
    <row r="43" spans="1:63" x14ac:dyDescent="0.25">
      <c r="A43" s="8" t="s">
        <v>190</v>
      </c>
    </row>
  </sheetData>
  <mergeCells count="43">
    <mergeCell ref="A42:B42"/>
    <mergeCell ref="A36:B36"/>
    <mergeCell ref="A37:B37"/>
    <mergeCell ref="A38:B38"/>
    <mergeCell ref="A39:B39"/>
    <mergeCell ref="A40:B40"/>
    <mergeCell ref="A41:B41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1:B11"/>
    <mergeCell ref="A2:D2"/>
    <mergeCell ref="E2:BK2"/>
    <mergeCell ref="A3:D3"/>
    <mergeCell ref="E3:BK3"/>
    <mergeCell ref="A4:D4"/>
    <mergeCell ref="A5:B5"/>
    <mergeCell ref="A6:B6"/>
    <mergeCell ref="A7:B7"/>
    <mergeCell ref="A8:B8"/>
    <mergeCell ref="A9:B9"/>
    <mergeCell ref="A10:B10"/>
  </mergeCells>
  <hyperlinks>
    <hyperlink ref="A1" r:id="rId1" display="http://stats.oecd.org/OECDStat_Metadata/ShowMetadata.ashx?Dataset=EO101_INTERNET&amp;ShowOnWeb=true&amp;Lang=en"/>
    <hyperlink ref="D6" r:id="rId2" display="http://stats.oecd.org/OECDStat_Metadata/ShowMetadata.ashx?Dataset=EO101_INTERNET&amp;Coords=[%5bVARIABLE%5d.%5bGDPV_CAP%5d%2c%5bFREQUENCY%5d.%5bA%5d%2c%5bLOCATION%5d.%5bAUS%5d]&amp;ShowOnWeb=true&amp;Lang=en"/>
    <hyperlink ref="D7" r:id="rId3" display="http://stats.oecd.org/OECDStat_Metadata/ShowMetadata.ashx?Dataset=EO101_INTERNET&amp;Coords=[%5bVARIABLE%5d.%5bGDPV_CAP%5d%2c%5bFREQUENCY%5d.%5bA%5d%2c%5bLOCATION%5d.%5bAUT%5d]&amp;ShowOnWeb=true&amp;Lang=en"/>
    <hyperlink ref="D8" r:id="rId4" display="http://stats.oecd.org/OECDStat_Metadata/ShowMetadata.ashx?Dataset=EO101_INTERNET&amp;Coords=[%5bVARIABLE%5d.%5bGDPV_CAP%5d%2c%5bFREQUENCY%5d.%5bA%5d%2c%5bLOCATION%5d.%5bBEL%5d]&amp;ShowOnWeb=true&amp;Lang=en"/>
    <hyperlink ref="D9" r:id="rId5" display="http://stats.oecd.org/OECDStat_Metadata/ShowMetadata.ashx?Dataset=EO101_INTERNET&amp;Coords=[%5bVARIABLE%5d.%5bGDPV_CAP%5d%2c%5bFREQUENCY%5d.%5bA%5d%2c%5bLOCATION%5d.%5bCAN%5d]&amp;ShowOnWeb=true&amp;Lang=en"/>
    <hyperlink ref="D10" r:id="rId6" display="http://stats.oecd.org/OECDStat_Metadata/ShowMetadata.ashx?Dataset=EO101_INTERNET&amp;Coords=[%5bVARIABLE%5d.%5bGDPV_CAP%5d%2c%5bFREQUENCY%5d.%5bA%5d%2c%5bLOCATION%5d.%5bCHL%5d]&amp;ShowOnWeb=true&amp;Lang=en"/>
    <hyperlink ref="D11" r:id="rId7" display="http://stats.oecd.org/OECDStat_Metadata/ShowMetadata.ashx?Dataset=EO101_INTERNET&amp;Coords=[%5bVARIABLE%5d.%5bGDPV_CAP%5d%2c%5bFREQUENCY%5d.%5bA%5d%2c%5bLOCATION%5d.%5bCZE%5d]&amp;ShowOnWeb=true&amp;Lang=en"/>
    <hyperlink ref="D12" r:id="rId8" display="http://stats.oecd.org/OECDStat_Metadata/ShowMetadata.ashx?Dataset=EO101_INTERNET&amp;Coords=[%5bVARIABLE%5d.%5bGDPV_CAP%5d%2c%5bFREQUENCY%5d.%5bA%5d%2c%5bLOCATION%5d.%5bDNK%5d]&amp;ShowOnWeb=true&amp;Lang=en"/>
    <hyperlink ref="D13" r:id="rId9" display="http://stats.oecd.org/OECDStat_Metadata/ShowMetadata.ashx?Dataset=EO101_INTERNET&amp;Coords=[%5bVARIABLE%5d.%5bGDPV_CAP%5d%2c%5bFREQUENCY%5d.%5bA%5d%2c%5bLOCATION%5d.%5bEST%5d]&amp;ShowOnWeb=true&amp;Lang=en"/>
    <hyperlink ref="D14" r:id="rId10" display="http://stats.oecd.org/OECDStat_Metadata/ShowMetadata.ashx?Dataset=EO101_INTERNET&amp;Coords=[%5bVARIABLE%5d.%5bGDPV_CAP%5d%2c%5bFREQUENCY%5d.%5bA%5d%2c%5bLOCATION%5d.%5bFIN%5d]&amp;ShowOnWeb=true&amp;Lang=en"/>
    <hyperlink ref="D15" r:id="rId11" display="http://stats.oecd.org/OECDStat_Metadata/ShowMetadata.ashx?Dataset=EO101_INTERNET&amp;Coords=[%5bVARIABLE%5d.%5bGDPV_CAP%5d%2c%5bFREQUENCY%5d.%5bA%5d%2c%5bLOCATION%5d.%5bFRA%5d]&amp;ShowOnWeb=true&amp;Lang=en"/>
    <hyperlink ref="A16" r:id="rId12" display="http://stats.oecd.org/OECDStat_Metadata/ShowMetadata.ashx?Dataset=EO101_INTERNET&amp;Coords=[LOCATION].[DEU]&amp;ShowOnWeb=true&amp;Lang=en"/>
    <hyperlink ref="D16" r:id="rId13" display="http://stats.oecd.org/OECDStat_Metadata/ShowMetadata.ashx?Dataset=EO101_INTERNET&amp;Coords=[%5bVARIABLE%5d.%5bGDPV_CAP%5d%2c%5bFREQUENCY%5d.%5bA%5d%2c%5bLOCATION%5d.%5bDEU%5d]&amp;ShowOnWeb=true&amp;Lang=en"/>
    <hyperlink ref="D17" r:id="rId14" display="http://stats.oecd.org/OECDStat_Metadata/ShowMetadata.ashx?Dataset=EO101_INTERNET&amp;Coords=[%5bVARIABLE%5d.%5bGDPV_CAP%5d%2c%5bFREQUENCY%5d.%5bA%5d%2c%5bLOCATION%5d.%5bGRC%5d]&amp;ShowOnWeb=true&amp;Lang=en"/>
    <hyperlink ref="D18" r:id="rId15" display="http://stats.oecd.org/OECDStat_Metadata/ShowMetadata.ashx?Dataset=EO101_INTERNET&amp;Coords=[%5bVARIABLE%5d.%5bGDPV_CAP%5d%2c%5bFREQUENCY%5d.%5bA%5d%2c%5bLOCATION%5d.%5bHUN%5d]&amp;ShowOnWeb=true&amp;Lang=en"/>
    <hyperlink ref="D19" r:id="rId16" display="http://stats.oecd.org/OECDStat_Metadata/ShowMetadata.ashx?Dataset=EO101_INTERNET&amp;Coords=[%5bVARIABLE%5d.%5bGDPV_CAP%5d%2c%5bFREQUENCY%5d.%5bA%5d%2c%5bLOCATION%5d.%5bISL%5d]&amp;ShowOnWeb=true&amp;Lang=en"/>
    <hyperlink ref="D20" r:id="rId17" display="http://stats.oecd.org/OECDStat_Metadata/ShowMetadata.ashx?Dataset=EO101_INTERNET&amp;Coords=[%5bVARIABLE%5d.%5bGDPV_CAP%5d%2c%5bFREQUENCY%5d.%5bA%5d%2c%5bLOCATION%5d.%5bIRL%5d]&amp;ShowOnWeb=true&amp;Lang=en"/>
    <hyperlink ref="A21" r:id="rId18" display="http://stats.oecd.org/OECDStat_Metadata/ShowMetadata.ashx?Dataset=EO101_INTERNET&amp;Coords=[LOCATION].[ISR]&amp;ShowOnWeb=true&amp;Lang=en"/>
    <hyperlink ref="D21" r:id="rId19" display="http://stats.oecd.org/OECDStat_Metadata/ShowMetadata.ashx?Dataset=EO101_INTERNET&amp;Coords=[%5bVARIABLE%5d.%5bGDPV_CAP%5d%2c%5bFREQUENCY%5d.%5bA%5d%2c%5bLOCATION%5d.%5bISR%5d]&amp;ShowOnWeb=true&amp;Lang=en"/>
    <hyperlink ref="D22" r:id="rId20" display="http://stats.oecd.org/OECDStat_Metadata/ShowMetadata.ashx?Dataset=EO101_INTERNET&amp;Coords=[%5bVARIABLE%5d.%5bGDPV_CAP%5d%2c%5bFREQUENCY%5d.%5bA%5d%2c%5bLOCATION%5d.%5bITA%5d]&amp;ShowOnWeb=true&amp;Lang=en"/>
    <hyperlink ref="D23" r:id="rId21" display="http://stats.oecd.org/OECDStat_Metadata/ShowMetadata.ashx?Dataset=EO101_INTERNET&amp;Coords=[%5bVARIABLE%5d.%5bGDPV_CAP%5d%2c%5bFREQUENCY%5d.%5bA%5d%2c%5bLOCATION%5d.%5bJPN%5d]&amp;ShowOnWeb=true&amp;Lang=en"/>
    <hyperlink ref="D24" r:id="rId22" display="http://stats.oecd.org/OECDStat_Metadata/ShowMetadata.ashx?Dataset=EO101_INTERNET&amp;Coords=[%5bVARIABLE%5d.%5bGDPV_CAP%5d%2c%5bFREQUENCY%5d.%5bA%5d%2c%5bLOCATION%5d.%5bKOR%5d]&amp;ShowOnWeb=true&amp;Lang=en"/>
    <hyperlink ref="D25" r:id="rId23" display="http://stats.oecd.org/OECDStat_Metadata/ShowMetadata.ashx?Dataset=EO101_INTERNET&amp;Coords=[%5bVARIABLE%5d.%5bGDPV_CAP%5d%2c%5bFREQUENCY%5d.%5bA%5d%2c%5bLOCATION%5d.%5bLVA%5d]&amp;ShowOnWeb=true&amp;Lang=en"/>
    <hyperlink ref="D26" r:id="rId24" display="http://stats.oecd.org/OECDStat_Metadata/ShowMetadata.ashx?Dataset=EO101_INTERNET&amp;Coords=[%5bVARIABLE%5d.%5bGDPV_CAP%5d%2c%5bFREQUENCY%5d.%5bA%5d%2c%5bLOCATION%5d.%5bLUX%5d]&amp;ShowOnWeb=true&amp;Lang=en"/>
    <hyperlink ref="D27" r:id="rId25" display="http://stats.oecd.org/OECDStat_Metadata/ShowMetadata.ashx?Dataset=EO101_INTERNET&amp;Coords=[%5bVARIABLE%5d.%5bGDPV_CAP%5d%2c%5bFREQUENCY%5d.%5bA%5d%2c%5bLOCATION%5d.%5bMEX%5d]&amp;ShowOnWeb=true&amp;Lang=en"/>
    <hyperlink ref="D28" r:id="rId26" display="http://stats.oecd.org/OECDStat_Metadata/ShowMetadata.ashx?Dataset=EO101_INTERNET&amp;Coords=[%5bVARIABLE%5d.%5bGDPV_CAP%5d%2c%5bFREQUENCY%5d.%5bA%5d%2c%5bLOCATION%5d.%5bNLD%5d]&amp;ShowOnWeb=true&amp;Lang=en"/>
    <hyperlink ref="D29" r:id="rId27" display="http://stats.oecd.org/OECDStat_Metadata/ShowMetadata.ashx?Dataset=EO101_INTERNET&amp;Coords=[%5bVARIABLE%5d.%5bGDPV_CAP%5d%2c%5bFREQUENCY%5d.%5bA%5d%2c%5bLOCATION%5d.%5bNZL%5d]&amp;ShowOnWeb=true&amp;Lang=en"/>
    <hyperlink ref="D30" r:id="rId28" display="http://stats.oecd.org/OECDStat_Metadata/ShowMetadata.ashx?Dataset=EO101_INTERNET&amp;Coords=[%5bVARIABLE%5d.%5bGDPV_CAP%5d%2c%5bFREQUENCY%5d.%5bA%5d%2c%5bLOCATION%5d.%5bNOR%5d]&amp;ShowOnWeb=true&amp;Lang=en"/>
    <hyperlink ref="D31" r:id="rId29" display="http://stats.oecd.org/OECDStat_Metadata/ShowMetadata.ashx?Dataset=EO101_INTERNET&amp;Coords=[%5bVARIABLE%5d.%5bGDPV_CAP%5d%2c%5bFREQUENCY%5d.%5bA%5d%2c%5bLOCATION%5d.%5bPOL%5d]&amp;ShowOnWeb=true&amp;Lang=en"/>
    <hyperlink ref="D32" r:id="rId30" display="http://stats.oecd.org/OECDStat_Metadata/ShowMetadata.ashx?Dataset=EO101_INTERNET&amp;Coords=[%5bVARIABLE%5d.%5bGDPV_CAP%5d%2c%5bFREQUENCY%5d.%5bA%5d%2c%5bLOCATION%5d.%5bPRT%5d]&amp;ShowOnWeb=true&amp;Lang=en"/>
    <hyperlink ref="D33" r:id="rId31" display="http://stats.oecd.org/OECDStat_Metadata/ShowMetadata.ashx?Dataset=EO101_INTERNET&amp;Coords=[%5bVARIABLE%5d.%5bGDPV_CAP%5d%2c%5bFREQUENCY%5d.%5bA%5d%2c%5bLOCATION%5d.%5bSVK%5d]&amp;ShowOnWeb=true&amp;Lang=en"/>
    <hyperlink ref="D34" r:id="rId32" display="http://stats.oecd.org/OECDStat_Metadata/ShowMetadata.ashx?Dataset=EO101_INTERNET&amp;Coords=[%5bVARIABLE%5d.%5bGDPV_CAP%5d%2c%5bFREQUENCY%5d.%5bA%5d%2c%5bLOCATION%5d.%5bSVN%5d]&amp;ShowOnWeb=true&amp;Lang=en"/>
    <hyperlink ref="D35" r:id="rId33" display="http://stats.oecd.org/OECDStat_Metadata/ShowMetadata.ashx?Dataset=EO101_INTERNET&amp;Coords=[%5bVARIABLE%5d.%5bGDPV_CAP%5d%2c%5bFREQUENCY%5d.%5bA%5d%2c%5bLOCATION%5d.%5bESP%5d]&amp;ShowOnWeb=true&amp;Lang=en"/>
    <hyperlink ref="D36" r:id="rId34" display="http://stats.oecd.org/OECDStat_Metadata/ShowMetadata.ashx?Dataset=EO101_INTERNET&amp;Coords=[%5bVARIABLE%5d.%5bGDPV_CAP%5d%2c%5bFREQUENCY%5d.%5bA%5d%2c%5bLOCATION%5d.%5bSWE%5d]&amp;ShowOnWeb=true&amp;Lang=en"/>
    <hyperlink ref="D37" r:id="rId35" display="http://stats.oecd.org/OECDStat_Metadata/ShowMetadata.ashx?Dataset=EO101_INTERNET&amp;Coords=[%5bVARIABLE%5d.%5bGDPV_CAP%5d%2c%5bFREQUENCY%5d.%5bA%5d%2c%5bLOCATION%5d.%5bCHE%5d]&amp;ShowOnWeb=true&amp;Lang=en"/>
    <hyperlink ref="D38" r:id="rId36" display="http://stats.oecd.org/OECDStat_Metadata/ShowMetadata.ashx?Dataset=EO101_INTERNET&amp;Coords=[%5bVARIABLE%5d.%5bGDPV_CAP%5d%2c%5bFREQUENCY%5d.%5bA%5d%2c%5bLOCATION%5d.%5bTUR%5d]&amp;ShowOnWeb=true&amp;Lang=en"/>
    <hyperlink ref="D39" r:id="rId37" display="http://stats.oecd.org/OECDStat_Metadata/ShowMetadata.ashx?Dataset=EO101_INTERNET&amp;Coords=[%5bVARIABLE%5d.%5bGDPV_CAP%5d%2c%5bFREQUENCY%5d.%5bA%5d%2c%5bLOCATION%5d.%5bGBR%5d]&amp;ShowOnWeb=true&amp;Lang=en"/>
    <hyperlink ref="D40" r:id="rId38" display="http://stats.oecd.org/OECDStat_Metadata/ShowMetadata.ashx?Dataset=EO101_INTERNET&amp;Coords=[%5bVARIABLE%5d.%5bGDPV_CAP%5d%2c%5bFREQUENCY%5d.%5bA%5d%2c%5bLOCATION%5d.%5bUSA%5d]&amp;ShowOnWeb=true&amp;Lang=en"/>
    <hyperlink ref="D41" r:id="rId39" display="http://stats.oecd.org/OECDStat_Metadata/ShowMetadata.ashx?Dataset=EO101_INTERNET&amp;Coords=[%5bVARIABLE%5d.%5bGDPV_CAP%5d%2c%5bFREQUENCY%5d.%5bA%5d%2c%5bLOCATION%5d.%5bEA16%5d]&amp;ShowOnWeb=true&amp;Lang=en"/>
    <hyperlink ref="D42" r:id="rId40" display="http://stats.oecd.org/OECDStat_Metadata/ShowMetadata.ashx?Dataset=EO101_INTERNET&amp;Coords=[%5bVARIABLE%5d.%5bGDPV_CAP%5d%2c%5bFREQUENCY%5d.%5bA%5d%2c%5bLOCATION%5d.%5bOTO%5d]&amp;ShowOnWeb=true&amp;Lang=en"/>
    <hyperlink ref="A43" r:id="rId41" display="http://dx.doi.org/10.1787/639d73ee-en"/>
  </hyperlink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3"/>
  <sheetViews>
    <sheetView workbookViewId="0">
      <selection activeCell="M19" sqref="M19"/>
    </sheetView>
  </sheetViews>
  <sheetFormatPr defaultColWidth="8.81640625" defaultRowHeight="12.5" x14ac:dyDescent="0.25"/>
  <cols>
    <col min="1" max="1" width="18.7265625" customWidth="1"/>
    <col min="2" max="2" width="12.26953125" customWidth="1"/>
    <col min="3" max="3" width="12.36328125" customWidth="1"/>
    <col min="4" max="4" width="18.26953125" customWidth="1"/>
  </cols>
  <sheetData>
    <row r="1" spans="1:6" ht="37.5" x14ac:dyDescent="0.25">
      <c r="C1" s="40" t="s">
        <v>218</v>
      </c>
      <c r="D1" s="40" t="s">
        <v>219</v>
      </c>
    </row>
    <row r="2" spans="1:6" x14ac:dyDescent="0.25">
      <c r="A2" t="s">
        <v>74</v>
      </c>
      <c r="B2" t="s">
        <v>191</v>
      </c>
      <c r="C2" s="37">
        <v>-6.4726185036492971</v>
      </c>
      <c r="D2" s="37">
        <v>8.0452687722578187</v>
      </c>
      <c r="F2">
        <f>LINEST(D2:D15,C2:C15,TRUE,TRUE)</f>
        <v>0.180625695499431</v>
      </c>
    </row>
    <row r="3" spans="1:6" x14ac:dyDescent="0.25">
      <c r="A3" t="s">
        <v>76</v>
      </c>
      <c r="B3" t="s">
        <v>191</v>
      </c>
      <c r="C3" s="37">
        <v>-18.079086797721345</v>
      </c>
      <c r="D3" s="37">
        <v>8.0061230344784065</v>
      </c>
    </row>
    <row r="4" spans="1:6" x14ac:dyDescent="0.25">
      <c r="A4" t="s">
        <v>192</v>
      </c>
      <c r="B4" t="s">
        <v>193</v>
      </c>
      <c r="C4" s="37">
        <v>-8.309155284664838</v>
      </c>
      <c r="D4" s="37">
        <v>-5.8108088027698184</v>
      </c>
    </row>
    <row r="5" spans="1:6" x14ac:dyDescent="0.25">
      <c r="A5" t="s">
        <v>85</v>
      </c>
      <c r="B5" t="s">
        <v>195</v>
      </c>
      <c r="C5" s="37">
        <v>-11.880641175086682</v>
      </c>
      <c r="D5" s="37">
        <v>4.8204111178319575</v>
      </c>
    </row>
    <row r="6" spans="1:6" x14ac:dyDescent="0.25">
      <c r="A6" t="s">
        <v>88</v>
      </c>
      <c r="B6" t="s">
        <v>191</v>
      </c>
      <c r="C6" s="37">
        <v>-7.7667964278507196</v>
      </c>
      <c r="D6" s="37">
        <v>2.7766384521575427</v>
      </c>
    </row>
    <row r="7" spans="1:6" x14ac:dyDescent="0.25">
      <c r="B7" t="s">
        <v>197</v>
      </c>
      <c r="C7" s="37">
        <v>-5.5161391278700016</v>
      </c>
      <c r="D7" s="37">
        <v>-8.3747728605501841</v>
      </c>
    </row>
    <row r="8" spans="1:6" x14ac:dyDescent="0.25">
      <c r="A8" t="s">
        <v>93</v>
      </c>
      <c r="B8" t="s">
        <v>196</v>
      </c>
      <c r="C8" s="37">
        <v>-16.62607998148663</v>
      </c>
      <c r="D8" s="37">
        <v>-8.5451214084653504</v>
      </c>
    </row>
    <row r="9" spans="1:6" x14ac:dyDescent="0.25">
      <c r="A9" t="s">
        <v>100</v>
      </c>
      <c r="B9" t="s">
        <v>198</v>
      </c>
      <c r="C9" s="37">
        <v>-4.6288115946574564</v>
      </c>
      <c r="D9" s="37">
        <v>12.148633700053789</v>
      </c>
    </row>
    <row r="10" spans="1:6" x14ac:dyDescent="0.25">
      <c r="A10" t="s">
        <v>104</v>
      </c>
      <c r="B10" t="s">
        <v>199</v>
      </c>
      <c r="C10" s="37">
        <v>-7.0173203571547216</v>
      </c>
      <c r="D10" s="37">
        <v>-11.563039418174437</v>
      </c>
    </row>
    <row r="11" spans="1:6" x14ac:dyDescent="0.25">
      <c r="A11" t="s">
        <v>106</v>
      </c>
      <c r="B11" t="s">
        <v>199</v>
      </c>
      <c r="C11" s="37">
        <v>-11.220780465541214</v>
      </c>
      <c r="D11" s="37">
        <v>-4.4444805022125777</v>
      </c>
    </row>
    <row r="12" spans="1:6" x14ac:dyDescent="0.25">
      <c r="A12" t="s">
        <v>107</v>
      </c>
      <c r="B12" t="s">
        <v>195</v>
      </c>
      <c r="C12" s="37">
        <v>-10.574608146695475</v>
      </c>
      <c r="D12" s="37">
        <v>0.51424280020704316</v>
      </c>
    </row>
    <row r="13" spans="1:6" x14ac:dyDescent="0.25">
      <c r="A13" t="s">
        <v>108</v>
      </c>
      <c r="B13" t="s">
        <v>200</v>
      </c>
      <c r="C13" s="37">
        <v>-6.0834540991108295</v>
      </c>
      <c r="D13" s="37">
        <v>-0.54458117390944194</v>
      </c>
    </row>
    <row r="14" spans="1:6" x14ac:dyDescent="0.25">
      <c r="B14" t="s">
        <v>191</v>
      </c>
      <c r="C14" s="37">
        <v>-7.3266352768220244</v>
      </c>
      <c r="D14" s="37">
        <v>2.900148673677605</v>
      </c>
    </row>
    <row r="15" spans="1:6" x14ac:dyDescent="0.25">
      <c r="A15" t="s">
        <v>114</v>
      </c>
      <c r="B15" t="s">
        <v>191</v>
      </c>
      <c r="C15" s="37">
        <v>-6.3649728824474838</v>
      </c>
      <c r="D15" s="37">
        <v>10.005317032723916</v>
      </c>
    </row>
    <row r="16" spans="1:6" x14ac:dyDescent="0.25">
      <c r="C16" s="37">
        <f>AVERAGE(C2:C15)</f>
        <v>-9.1333642943399074</v>
      </c>
      <c r="D16" s="37">
        <f t="shared" ref="D16" si="0">AVERAGE(D2:D15)</f>
        <v>0.70956995837901926</v>
      </c>
    </row>
    <row r="17" spans="1:6" x14ac:dyDescent="0.25">
      <c r="A17" t="s">
        <v>194</v>
      </c>
      <c r="B17" t="s">
        <v>195</v>
      </c>
      <c r="C17" s="37">
        <v>-25.883554386682562</v>
      </c>
      <c r="D17" s="37">
        <v>-38.543833744537594</v>
      </c>
      <c r="F17">
        <f>INDEX(LINEST(D2:D15,C2:C15),2)+INDEX(LINEST(D2:D15,C2:C15),1)*C17</f>
        <v>-2.3159447767980508</v>
      </c>
    </row>
    <row r="18" spans="1:6" x14ac:dyDescent="0.25">
      <c r="C18" s="37"/>
      <c r="D18" s="37"/>
    </row>
    <row r="19" spans="1:6" x14ac:dyDescent="0.25">
      <c r="C19" s="37"/>
      <c r="D19" s="37"/>
    </row>
    <row r="20" spans="1:6" ht="69" x14ac:dyDescent="0.25">
      <c r="C20" s="2" t="s">
        <v>156</v>
      </c>
      <c r="D20" s="2" t="s">
        <v>1</v>
      </c>
    </row>
    <row r="21" spans="1:6" ht="12.5" customHeight="1" x14ac:dyDescent="0.25">
      <c r="C21" t="s">
        <v>157</v>
      </c>
      <c r="D21" s="39" t="s">
        <v>222</v>
      </c>
      <c r="E21" s="38"/>
    </row>
    <row r="22" spans="1:6" x14ac:dyDescent="0.25">
      <c r="C22" s="8" t="s">
        <v>190</v>
      </c>
      <c r="D22" s="8" t="s">
        <v>118</v>
      </c>
    </row>
    <row r="23" spans="1:6" ht="150" x14ac:dyDescent="0.25">
      <c r="D23" s="40" t="s">
        <v>223</v>
      </c>
    </row>
  </sheetData>
  <hyperlinks>
    <hyperlink ref="D20" r:id="rId1" display="http://localhost/OECDStat_Metadata/ShowMetadata.ashx?Dataset=SHA&amp;ShowOnWeb=true&amp;Lang=en"/>
    <hyperlink ref="C20" r:id="rId2" display="http://stats.oecd.org/OECDStat_Metadata/ShowMetadata.ashx?Dataset=EO101_INTERNET&amp;ShowOnWeb=true&amp;Lang=en"/>
    <hyperlink ref="C22" r:id="rId3" display="http://dx.doi.org/10.1787/639d73ee-en"/>
    <hyperlink ref="D22" r:id="rId4" display="http://dx.doi.org/10.1787/data-00349-en"/>
  </hyperlinks>
  <pageMargins left="0.7" right="0.7" top="0.75" bottom="0.75" header="0.3" footer="0.3"/>
  <pageSetup paperSize="9" orientation="portrait" horizontalDpi="4294967292" verticalDpi="4294967292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showGridLines="0" topLeftCell="A2" zoomScale="132" zoomScaleNormal="132" zoomScalePageLayoutView="75" workbookViewId="0">
      <pane xSplit="2" ySplit="5" topLeftCell="R7" activePane="bottomRight" state="frozen"/>
      <selection activeCell="A2" sqref="A2"/>
      <selection pane="topRight" activeCell="C2" sqref="C2"/>
      <selection pane="bottomLeft" activeCell="A7" sqref="A7"/>
      <selection pane="bottomRight" activeCell="R11" sqref="R11"/>
    </sheetView>
  </sheetViews>
  <sheetFormatPr defaultColWidth="8.81640625" defaultRowHeight="12.5" x14ac:dyDescent="0.25"/>
  <cols>
    <col min="1" max="1" width="26.1796875" customWidth="1"/>
    <col min="2" max="2" width="2.36328125" customWidth="1"/>
  </cols>
  <sheetData>
    <row r="1" spans="1:33" hidden="1" x14ac:dyDescent="0.25">
      <c r="A1" s="1" t="e">
        <f ca="1">DotStatQuery(B1)</f>
        <v>#NAME?</v>
      </c>
      <c r="B1" s="1" t="s">
        <v>128</v>
      </c>
    </row>
    <row r="2" spans="1:33" ht="34.5" x14ac:dyDescent="0.25">
      <c r="A2" s="16" t="s">
        <v>129</v>
      </c>
    </row>
    <row r="3" spans="1:33" x14ac:dyDescent="0.25">
      <c r="A3" s="46" t="s">
        <v>130</v>
      </c>
      <c r="B3" s="48"/>
      <c r="C3" s="49" t="s">
        <v>131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1"/>
    </row>
    <row r="4" spans="1:33" x14ac:dyDescent="0.25">
      <c r="A4" s="46" t="s">
        <v>132</v>
      </c>
      <c r="B4" s="48"/>
      <c r="C4" s="49" t="s">
        <v>133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1"/>
    </row>
    <row r="5" spans="1:33" x14ac:dyDescent="0.25">
      <c r="A5" s="52" t="s">
        <v>134</v>
      </c>
      <c r="B5" s="54"/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3" t="s">
        <v>16</v>
      </c>
      <c r="I5" s="3" t="s">
        <v>17</v>
      </c>
      <c r="J5" s="3" t="s">
        <v>18</v>
      </c>
      <c r="K5" s="3" t="s">
        <v>19</v>
      </c>
      <c r="L5" s="3" t="s">
        <v>20</v>
      </c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  <c r="R5" s="3" t="s">
        <v>26</v>
      </c>
      <c r="S5" s="3" t="s">
        <v>27</v>
      </c>
      <c r="T5" s="3" t="s">
        <v>28</v>
      </c>
      <c r="U5" s="3" t="s">
        <v>29</v>
      </c>
      <c r="V5" s="3" t="s">
        <v>30</v>
      </c>
      <c r="W5" s="3" t="s">
        <v>31</v>
      </c>
      <c r="X5" s="3" t="s">
        <v>32</v>
      </c>
      <c r="Y5" s="3" t="s">
        <v>33</v>
      </c>
      <c r="Z5" s="3" t="s">
        <v>34</v>
      </c>
      <c r="AA5" s="3" t="s">
        <v>35</v>
      </c>
      <c r="AB5" s="3" t="s">
        <v>36</v>
      </c>
      <c r="AC5" s="3" t="s">
        <v>37</v>
      </c>
      <c r="AD5" s="3" t="s">
        <v>38</v>
      </c>
      <c r="AE5" s="3" t="s">
        <v>39</v>
      </c>
      <c r="AF5" s="3" t="s">
        <v>40</v>
      </c>
      <c r="AG5" s="3" t="s">
        <v>41</v>
      </c>
    </row>
    <row r="6" spans="1:33" ht="13" x14ac:dyDescent="0.3">
      <c r="A6" s="4" t="s">
        <v>58</v>
      </c>
      <c r="B6" s="5" t="s">
        <v>60</v>
      </c>
      <c r="C6" s="5" t="s">
        <v>60</v>
      </c>
      <c r="D6" s="5" t="s">
        <v>60</v>
      </c>
      <c r="E6" s="5" t="s">
        <v>60</v>
      </c>
      <c r="F6" s="5" t="s">
        <v>60</v>
      </c>
      <c r="G6" s="5" t="s">
        <v>60</v>
      </c>
      <c r="H6" s="5" t="s">
        <v>60</v>
      </c>
      <c r="I6" s="5" t="s">
        <v>60</v>
      </c>
      <c r="J6" s="5" t="s">
        <v>60</v>
      </c>
      <c r="K6" s="5" t="s">
        <v>60</v>
      </c>
      <c r="L6" s="5" t="s">
        <v>60</v>
      </c>
      <c r="M6" s="5" t="s">
        <v>60</v>
      </c>
      <c r="N6" s="5" t="s">
        <v>60</v>
      </c>
      <c r="O6" s="5" t="s">
        <v>60</v>
      </c>
      <c r="P6" s="5" t="s">
        <v>60</v>
      </c>
      <c r="Q6" s="5" t="s">
        <v>60</v>
      </c>
      <c r="R6" s="5" t="s">
        <v>60</v>
      </c>
      <c r="S6" s="5" t="s">
        <v>60</v>
      </c>
      <c r="T6" s="5" t="s">
        <v>60</v>
      </c>
      <c r="U6" s="5" t="s">
        <v>60</v>
      </c>
      <c r="V6" s="5" t="s">
        <v>60</v>
      </c>
      <c r="W6" s="5" t="s">
        <v>60</v>
      </c>
      <c r="X6" s="5" t="s">
        <v>60</v>
      </c>
      <c r="Y6" s="5" t="s">
        <v>60</v>
      </c>
      <c r="Z6" s="5" t="s">
        <v>60</v>
      </c>
      <c r="AA6" s="5" t="s">
        <v>60</v>
      </c>
      <c r="AB6" s="5" t="s">
        <v>60</v>
      </c>
      <c r="AC6" s="5" t="s">
        <v>60</v>
      </c>
      <c r="AD6" s="5" t="s">
        <v>60</v>
      </c>
      <c r="AE6" s="5" t="s">
        <v>60</v>
      </c>
      <c r="AF6" s="5" t="s">
        <v>60</v>
      </c>
      <c r="AG6" s="5" t="s">
        <v>60</v>
      </c>
    </row>
    <row r="7" spans="1:33" ht="13" x14ac:dyDescent="0.3">
      <c r="A7" s="7" t="s">
        <v>61</v>
      </c>
      <c r="B7" s="5" t="s">
        <v>60</v>
      </c>
      <c r="C7" s="17" t="s">
        <v>64</v>
      </c>
      <c r="D7" s="17" t="s">
        <v>64</v>
      </c>
      <c r="E7" s="17" t="s">
        <v>64</v>
      </c>
      <c r="F7" s="17">
        <v>-0.62228031553058805</v>
      </c>
      <c r="G7" s="17">
        <v>0.88348410933031096</v>
      </c>
      <c r="H7" s="17">
        <v>-2.6697985970968201</v>
      </c>
      <c r="I7" s="17">
        <v>-3.11055799739552</v>
      </c>
      <c r="J7" s="17">
        <v>-0.403010658370476</v>
      </c>
      <c r="K7" s="17">
        <v>-1.8729362608573901</v>
      </c>
      <c r="L7" s="17">
        <v>-1.8803937101911301</v>
      </c>
      <c r="M7" s="17">
        <v>-0.97558819367986904</v>
      </c>
      <c r="N7" s="17">
        <v>8.9637658991022995E-2</v>
      </c>
      <c r="O7" s="17">
        <v>0.98462119325085995</v>
      </c>
      <c r="P7" s="17">
        <v>-0.94407604622938401</v>
      </c>
      <c r="Q7" s="17">
        <v>-0.89073151902994097</v>
      </c>
      <c r="R7" s="17">
        <v>-0.90451044833935201</v>
      </c>
      <c r="S7" s="17">
        <v>-0.50799810184980698</v>
      </c>
      <c r="T7" s="17">
        <v>2.2309955638047501</v>
      </c>
      <c r="U7" s="17">
        <v>2.8184512790030598</v>
      </c>
      <c r="V7" s="17">
        <v>2.7002180098934301</v>
      </c>
      <c r="W7" s="17">
        <v>2.41930904370383</v>
      </c>
      <c r="X7" s="17">
        <v>0.173182316442762</v>
      </c>
      <c r="Y7" s="17">
        <v>-0.73290130353962002</v>
      </c>
      <c r="Z7" s="17">
        <v>-0.55603447509929504</v>
      </c>
      <c r="AA7" s="17">
        <v>-1.09684892423684</v>
      </c>
      <c r="AB7" s="17">
        <v>0.56365717928929404</v>
      </c>
      <c r="AC7" s="17">
        <v>0.99991867887001695</v>
      </c>
      <c r="AD7" s="17">
        <v>1.6907587724272199</v>
      </c>
      <c r="AE7" s="17">
        <v>1.5801256745035099</v>
      </c>
      <c r="AF7" s="17">
        <v>1.79002050340932</v>
      </c>
      <c r="AG7" s="17">
        <v>1.29261167165532</v>
      </c>
    </row>
    <row r="8" spans="1:33" ht="13" x14ac:dyDescent="0.3">
      <c r="A8" s="7" t="s">
        <v>65</v>
      </c>
      <c r="B8" s="5" t="s">
        <v>60</v>
      </c>
      <c r="C8" s="18" t="s">
        <v>64</v>
      </c>
      <c r="D8" s="18" t="s">
        <v>64</v>
      </c>
      <c r="E8" s="18" t="s">
        <v>64</v>
      </c>
      <c r="F8" s="18" t="s">
        <v>64</v>
      </c>
      <c r="G8" s="18">
        <v>1.7452394699212199</v>
      </c>
      <c r="H8" s="18">
        <v>-0.59585097767012496</v>
      </c>
      <c r="I8" s="19">
        <v>-2.3011520471045501</v>
      </c>
      <c r="J8" s="19">
        <v>-1.3931016055284999</v>
      </c>
      <c r="K8" s="19">
        <v>-0.25366923902038302</v>
      </c>
      <c r="L8" s="18">
        <v>-1.1835854764503899</v>
      </c>
      <c r="M8" s="18">
        <v>-0.39284258109000803</v>
      </c>
      <c r="N8" s="18">
        <v>1.0736340003058999</v>
      </c>
      <c r="O8" s="18">
        <v>4.2437282962054998E-2</v>
      </c>
      <c r="P8" s="18">
        <v>-0.923714022639615</v>
      </c>
      <c r="Q8" s="18">
        <v>1.5874724948807899</v>
      </c>
      <c r="R8" s="18">
        <v>1.6172004783584299</v>
      </c>
      <c r="S8" s="18">
        <v>0.14623803647919001</v>
      </c>
      <c r="T8" s="18">
        <v>-0.4417936220907</v>
      </c>
      <c r="U8" s="18">
        <v>0.19019509974896201</v>
      </c>
      <c r="V8" s="18">
        <v>-0.63249716231075603</v>
      </c>
      <c r="W8" s="18">
        <v>-0.32380354308952503</v>
      </c>
      <c r="X8" s="18">
        <v>-0.39169041559034701</v>
      </c>
      <c r="Y8" s="18">
        <v>1.2201079085498401</v>
      </c>
      <c r="Z8" s="18">
        <v>0.22140081426550801</v>
      </c>
      <c r="AA8" s="18">
        <v>-0.93558294662034303</v>
      </c>
      <c r="AB8" s="18">
        <v>-0.78612585007067504</v>
      </c>
      <c r="AC8" s="18">
        <v>0.93342724989088299</v>
      </c>
      <c r="AD8" s="18">
        <v>2.4128358362068001</v>
      </c>
      <c r="AE8" s="18">
        <v>1.7239388292800899</v>
      </c>
      <c r="AF8" s="18">
        <v>1.68018959532492</v>
      </c>
      <c r="AG8" s="18">
        <v>1.7219480085332199</v>
      </c>
    </row>
    <row r="9" spans="1:33" ht="13" x14ac:dyDescent="0.3">
      <c r="A9" s="7" t="s">
        <v>67</v>
      </c>
      <c r="B9" s="5" t="s">
        <v>60</v>
      </c>
      <c r="C9" s="17" t="s">
        <v>64</v>
      </c>
      <c r="D9" s="17" t="s">
        <v>64</v>
      </c>
      <c r="E9" s="17" t="s">
        <v>64</v>
      </c>
      <c r="F9" s="17" t="s">
        <v>64</v>
      </c>
      <c r="G9" s="17">
        <v>-1.42557970402413</v>
      </c>
      <c r="H9" s="17">
        <v>-1.4694679346430399</v>
      </c>
      <c r="I9" s="17">
        <v>-3.6823422791058</v>
      </c>
      <c r="J9" s="17">
        <v>-2.4696631828992399</v>
      </c>
      <c r="K9" s="17">
        <v>-2.7987072451942399</v>
      </c>
      <c r="L9" s="17">
        <v>-3.1888640310935399</v>
      </c>
      <c r="M9" s="17">
        <v>-5.4566398202005102</v>
      </c>
      <c r="N9" s="17">
        <v>-6.2956200813932801</v>
      </c>
      <c r="O9" s="11">
        <v>-2.7050600070942901</v>
      </c>
      <c r="P9" s="11">
        <v>-2.02774417480396</v>
      </c>
      <c r="Q9" s="11">
        <v>0.163108630782517</v>
      </c>
      <c r="R9" s="11">
        <v>1.7353506829240399</v>
      </c>
      <c r="S9" s="11">
        <v>2.1436533437954499</v>
      </c>
      <c r="T9" s="11">
        <v>3.0207712833944198</v>
      </c>
      <c r="U9" s="17">
        <v>2.2253436692990398</v>
      </c>
      <c r="V9" s="17">
        <v>2.5262295672000601</v>
      </c>
      <c r="W9" s="17">
        <v>3.0109853962931101</v>
      </c>
      <c r="X9" s="17">
        <v>2.3937562002975001</v>
      </c>
      <c r="Y9" s="17">
        <v>2.7832744707993702</v>
      </c>
      <c r="Z9" s="17">
        <v>4.3392756665998604</v>
      </c>
      <c r="AA9" s="17">
        <v>5.8897454741963902</v>
      </c>
      <c r="AB9" s="17">
        <v>5.7076716740993998</v>
      </c>
      <c r="AC9" s="17">
        <v>6.4867319649056299</v>
      </c>
      <c r="AD9" s="17">
        <v>6.7486989320023003</v>
      </c>
      <c r="AE9" s="17">
        <v>6.3818081873032497</v>
      </c>
      <c r="AF9" s="17">
        <v>6.1767339768994098</v>
      </c>
      <c r="AG9" s="17">
        <v>6.0153586875967404</v>
      </c>
    </row>
    <row r="10" spans="1:33" ht="13" x14ac:dyDescent="0.3">
      <c r="A10" s="7" t="s">
        <v>68</v>
      </c>
      <c r="B10" s="5" t="s">
        <v>60</v>
      </c>
      <c r="C10" s="18"/>
      <c r="D10" s="18" t="s">
        <v>64</v>
      </c>
      <c r="E10" s="18" t="s">
        <v>64</v>
      </c>
      <c r="F10" s="18">
        <v>1.7877697077929</v>
      </c>
      <c r="G10" s="18">
        <v>2.1452470810036202</v>
      </c>
      <c r="H10" s="18">
        <v>-1.28407084032369</v>
      </c>
      <c r="I10" s="18">
        <v>-0.93790168716077504</v>
      </c>
      <c r="J10" s="18">
        <v>-2.14848139550304</v>
      </c>
      <c r="K10" s="18">
        <v>-2.9424373294023098</v>
      </c>
      <c r="L10" s="18">
        <v>-1.9699094685202001</v>
      </c>
      <c r="M10" s="18">
        <v>-1.6108022093685599</v>
      </c>
      <c r="N10" s="18">
        <v>0.51839254184051198</v>
      </c>
      <c r="O10" s="18">
        <v>-9.6733272494929995E-2</v>
      </c>
      <c r="P10" s="18">
        <v>-1.07019028313516</v>
      </c>
      <c r="Q10" s="18">
        <v>-1.55972559966904</v>
      </c>
      <c r="R10" s="19">
        <v>-3.2088482299004699</v>
      </c>
      <c r="S10" s="19">
        <v>-1.6401861306512699</v>
      </c>
      <c r="T10" s="19">
        <v>-0.55047855735028905</v>
      </c>
      <c r="U10" s="18">
        <v>-0.33685794240955103</v>
      </c>
      <c r="V10" s="18">
        <v>-0.15099504938552899</v>
      </c>
      <c r="W10" s="18">
        <v>-9.9199896478921995E-2</v>
      </c>
      <c r="X10" s="18">
        <v>-0.75493771967921897</v>
      </c>
      <c r="Y10" s="18">
        <v>-0.90984148616917104</v>
      </c>
      <c r="Z10" s="18">
        <v>-0.81967052818072295</v>
      </c>
      <c r="AA10" s="18">
        <v>0.39845858951957802</v>
      </c>
      <c r="AB10" s="18">
        <v>2.1274959801958202</v>
      </c>
      <c r="AC10" s="18">
        <v>4.4945539516047601</v>
      </c>
      <c r="AD10" s="18">
        <v>6.3019845771050296</v>
      </c>
      <c r="AE10" s="18">
        <v>7.2086866484023604</v>
      </c>
      <c r="AF10" s="18">
        <v>7.3114289591030701</v>
      </c>
      <c r="AG10" s="18">
        <v>7.3114557641965803</v>
      </c>
    </row>
    <row r="11" spans="1:33" ht="13" x14ac:dyDescent="0.3">
      <c r="A11" s="7" t="s">
        <v>74</v>
      </c>
      <c r="B11" s="5" t="s">
        <v>60</v>
      </c>
      <c r="C11" s="17" t="s">
        <v>64</v>
      </c>
      <c r="D11" s="17">
        <v>3.5367325615952701</v>
      </c>
      <c r="E11" s="17">
        <v>2.6747943328955399</v>
      </c>
      <c r="F11" s="17">
        <v>3.49998685860192</v>
      </c>
      <c r="G11" s="17">
        <v>2.3845532442064701</v>
      </c>
      <c r="H11" s="17">
        <v>-1.02222711010836</v>
      </c>
      <c r="I11" s="17">
        <v>-1.66237897862447</v>
      </c>
      <c r="J11" s="17">
        <v>-1.82010214107868</v>
      </c>
      <c r="K11" s="17">
        <v>-1.1491542627045399</v>
      </c>
      <c r="L11" s="17">
        <v>-2.04841034809942</v>
      </c>
      <c r="M11" s="17">
        <v>-2.4644893982040199</v>
      </c>
      <c r="N11" s="17">
        <v>-3.26854588999413</v>
      </c>
      <c r="O11" s="17">
        <v>-5.0728215520939601</v>
      </c>
      <c r="P11" s="11">
        <v>-1.7493292861036001</v>
      </c>
      <c r="Q11" s="11">
        <v>1.7761332285153899</v>
      </c>
      <c r="R11" s="11">
        <v>3.1958725212025501</v>
      </c>
      <c r="S11" s="11">
        <v>6.8869611539994402</v>
      </c>
      <c r="T11" s="17">
        <v>5.8945461903058503</v>
      </c>
      <c r="U11" s="17">
        <v>6.1116511928994397</v>
      </c>
      <c r="V11" s="17">
        <v>5.40717564309307</v>
      </c>
      <c r="W11" s="17">
        <v>4.1186809706996401</v>
      </c>
      <c r="X11" s="17">
        <v>3.1035139112063899</v>
      </c>
      <c r="Y11" s="17">
        <v>2.8238251821021501</v>
      </c>
      <c r="Z11" s="17">
        <v>3.0851872680941601</v>
      </c>
      <c r="AA11" s="17">
        <v>1.61660018799012</v>
      </c>
      <c r="AB11" s="17">
        <v>1.3265726948448</v>
      </c>
      <c r="AC11" s="17">
        <v>1.9565338784159401</v>
      </c>
      <c r="AD11" s="17">
        <v>2.5145663903967899</v>
      </c>
      <c r="AE11" s="17">
        <v>2.7726352262980098</v>
      </c>
      <c r="AF11" s="17">
        <v>3.9183385750948201</v>
      </c>
      <c r="AG11" s="17">
        <v>4.4573118765983999</v>
      </c>
    </row>
    <row r="12" spans="1:33" ht="13" x14ac:dyDescent="0.3">
      <c r="A12" s="7" t="s">
        <v>77</v>
      </c>
      <c r="B12" s="5" t="s">
        <v>60</v>
      </c>
      <c r="C12" s="18" t="s">
        <v>64</v>
      </c>
      <c r="D12" s="18" t="s">
        <v>64</v>
      </c>
      <c r="E12" s="18" t="s">
        <v>64</v>
      </c>
      <c r="F12" s="18">
        <v>4.7119612941023696</v>
      </c>
      <c r="G12" s="19">
        <v>3.5027291879960099</v>
      </c>
      <c r="H12" s="19">
        <v>4.0052487565990296</v>
      </c>
      <c r="I12" s="19">
        <v>7.1421716473996604</v>
      </c>
      <c r="J12" s="19">
        <v>6.1078134114941296</v>
      </c>
      <c r="K12" s="18">
        <v>4.3952469375944903</v>
      </c>
      <c r="L12" s="18">
        <v>1.93203838216141</v>
      </c>
      <c r="M12" s="18">
        <v>1.06523267184093</v>
      </c>
      <c r="N12" s="18">
        <v>2.49650350140291</v>
      </c>
      <c r="O12" s="18">
        <v>0.91416763285087699</v>
      </c>
      <c r="P12" s="18">
        <v>-0.19248955004877599</v>
      </c>
      <c r="Q12" s="18">
        <v>2.2362220354989399</v>
      </c>
      <c r="R12" s="18">
        <v>2.0247107199975298</v>
      </c>
      <c r="S12" s="18">
        <v>2.5533472812967402</v>
      </c>
      <c r="T12" s="19">
        <v>-0.27394698932948802</v>
      </c>
      <c r="U12" s="19">
        <v>1.7500396480754701</v>
      </c>
      <c r="V12" s="19">
        <v>2.3306868959043601</v>
      </c>
      <c r="W12" s="18">
        <v>1.5185700523579699</v>
      </c>
      <c r="X12" s="18">
        <v>-0.72231982605080702</v>
      </c>
      <c r="Y12" s="18">
        <v>-2.2698936949018398</v>
      </c>
      <c r="Z12" s="18">
        <v>-1.9001776852092001</v>
      </c>
      <c r="AA12" s="18">
        <v>-0.33398720968944001</v>
      </c>
      <c r="AB12" s="18">
        <v>-1.28687040577643</v>
      </c>
      <c r="AC12" s="18">
        <v>-9.6982508214068994E-2</v>
      </c>
      <c r="AD12" s="18">
        <v>0.88932640522943995</v>
      </c>
      <c r="AE12" s="18">
        <v>1.6887786354054699</v>
      </c>
      <c r="AF12" s="18">
        <v>2.86440308620513</v>
      </c>
      <c r="AG12" s="18">
        <v>3.0965535557043</v>
      </c>
    </row>
    <row r="13" spans="1:33" ht="13" x14ac:dyDescent="0.3">
      <c r="A13" s="7" t="s">
        <v>78</v>
      </c>
      <c r="B13" s="5" t="s">
        <v>60</v>
      </c>
      <c r="C13" s="17" t="s">
        <v>64</v>
      </c>
      <c r="D13" s="17" t="s">
        <v>64</v>
      </c>
      <c r="E13" s="17">
        <v>0.43682571459066799</v>
      </c>
      <c r="F13" s="17">
        <v>-0.23509990320963001</v>
      </c>
      <c r="G13" s="17">
        <v>-0.26843236822969602</v>
      </c>
      <c r="H13" s="17">
        <v>-1.2752978432545199</v>
      </c>
      <c r="I13" s="17">
        <v>-6.5990875327088E-2</v>
      </c>
      <c r="J13" s="17">
        <v>-0.40474444006940802</v>
      </c>
      <c r="K13" s="19">
        <v>-2.0875307701062402</v>
      </c>
      <c r="L13" s="19">
        <v>-0.928894515949651</v>
      </c>
      <c r="M13" s="19">
        <v>0.4229382570702</v>
      </c>
      <c r="N13" s="19">
        <v>-0.33851425790089701</v>
      </c>
      <c r="O13" s="17">
        <v>-1.84390064937179</v>
      </c>
      <c r="P13" s="17">
        <v>-0.979968245170312</v>
      </c>
      <c r="Q13" s="17">
        <v>8.6851253696976993E-2</v>
      </c>
      <c r="R13" s="17">
        <v>0.42299644018930799</v>
      </c>
      <c r="S13" s="17">
        <v>0.53058106384923998</v>
      </c>
      <c r="T13" s="17">
        <v>1.45770025266393</v>
      </c>
      <c r="U13" s="17">
        <v>0.69459528767947598</v>
      </c>
      <c r="V13" s="17">
        <v>0.34753669571910001</v>
      </c>
      <c r="W13" s="17">
        <v>9.1827346067021004E-2</v>
      </c>
      <c r="X13" s="17">
        <v>0.26765441033967402</v>
      </c>
      <c r="Y13" s="17">
        <v>-0.95026905935083095</v>
      </c>
      <c r="Z13" s="17">
        <v>-1.1501000727294</v>
      </c>
      <c r="AA13" s="17">
        <v>-1.3741657670470899</v>
      </c>
      <c r="AB13" s="17">
        <v>-0.72433839470977501</v>
      </c>
      <c r="AC13" s="17">
        <v>0.16788423423895399</v>
      </c>
      <c r="AD13" s="17">
        <v>1.0140814515907599</v>
      </c>
      <c r="AE13" s="17">
        <v>0.48766942704060101</v>
      </c>
      <c r="AF13" s="17">
        <v>0.66453783422912205</v>
      </c>
      <c r="AG13" s="17">
        <v>0.79153672707070699</v>
      </c>
    </row>
    <row r="14" spans="1:33" ht="13" x14ac:dyDescent="0.3">
      <c r="A14" s="6" t="s">
        <v>79</v>
      </c>
      <c r="B14" s="5" t="s">
        <v>60</v>
      </c>
      <c r="C14" s="18">
        <v>-2.0918456014042</v>
      </c>
      <c r="D14" s="18">
        <v>-1.8886248207127201</v>
      </c>
      <c r="E14" s="18">
        <v>-2.3238777984952299</v>
      </c>
      <c r="F14" s="18">
        <v>-1.46307923096174</v>
      </c>
      <c r="G14" s="18">
        <v>-2.6646109040011701</v>
      </c>
      <c r="H14" s="19">
        <v>-4.39807637459307</v>
      </c>
      <c r="I14" s="19">
        <v>-3.3189149390964299</v>
      </c>
      <c r="J14" s="19">
        <v>-2.30900521529838</v>
      </c>
      <c r="K14" s="19">
        <v>-2.53961373980564</v>
      </c>
      <c r="L14" s="18">
        <v>-3.4429346851975402</v>
      </c>
      <c r="M14" s="11">
        <v>-2.5932710096967599</v>
      </c>
      <c r="N14" s="11">
        <v>-1.9365818134683701</v>
      </c>
      <c r="O14" s="11">
        <v>0.35552287336940902</v>
      </c>
      <c r="P14" s="11">
        <v>1.40582918719156</v>
      </c>
      <c r="Q14" s="18">
        <v>1.4892434911453201</v>
      </c>
      <c r="R14" s="18">
        <v>2.07185371739615</v>
      </c>
      <c r="S14" s="18">
        <v>1.68963403269299</v>
      </c>
      <c r="T14" s="18">
        <v>1.3854194598970899</v>
      </c>
      <c r="U14" s="18">
        <v>0.50222028901953297</v>
      </c>
      <c r="V14" s="18">
        <v>2.2544864047958999</v>
      </c>
      <c r="W14" s="18">
        <v>-1.07058824822889</v>
      </c>
      <c r="X14" s="18">
        <v>-2.6625857867038598</v>
      </c>
      <c r="Y14" s="18">
        <v>-1.70216045122652</v>
      </c>
      <c r="Z14" s="18">
        <v>-0.66886073351997799</v>
      </c>
      <c r="AA14" s="18">
        <v>0.22018728541843299</v>
      </c>
      <c r="AB14" s="18">
        <v>0.25247341434078402</v>
      </c>
      <c r="AC14" s="18">
        <v>0.47462455159075001</v>
      </c>
      <c r="AD14" s="18">
        <v>1.24823950052087</v>
      </c>
      <c r="AE14" s="18">
        <v>1.4443264242727301</v>
      </c>
      <c r="AF14" s="18">
        <v>1.8845375623204801</v>
      </c>
      <c r="AG14" s="18">
        <v>2.09355387960386</v>
      </c>
    </row>
    <row r="15" spans="1:33" ht="13" x14ac:dyDescent="0.3">
      <c r="A15" s="7" t="s">
        <v>80</v>
      </c>
      <c r="B15" s="5" t="s">
        <v>60</v>
      </c>
      <c r="C15" s="17" t="s">
        <v>64</v>
      </c>
      <c r="D15" s="17" t="s">
        <v>64</v>
      </c>
      <c r="E15" s="17" t="s">
        <v>64</v>
      </c>
      <c r="F15" s="17" t="s">
        <v>64</v>
      </c>
      <c r="G15" s="17" t="s">
        <v>64</v>
      </c>
      <c r="H15" s="17">
        <v>-1.5818730967730501</v>
      </c>
      <c r="I15" s="17">
        <v>-1.7136645431892299</v>
      </c>
      <c r="J15" s="17">
        <v>-1.4066452418919699</v>
      </c>
      <c r="K15" s="17">
        <v>-1.9344091808016</v>
      </c>
      <c r="L15" s="17">
        <v>-2.32010483030172</v>
      </c>
      <c r="M15" s="17">
        <v>-1.7163896190322701</v>
      </c>
      <c r="N15" s="19">
        <v>-5.8099945324065603</v>
      </c>
      <c r="O15" s="19">
        <v>-3.7658928268065202</v>
      </c>
      <c r="P15" s="19">
        <v>-2.6405603307066499</v>
      </c>
      <c r="Q15" s="19">
        <v>-3.39906781629543</v>
      </c>
      <c r="R15" s="17">
        <v>-6.0667246700031701</v>
      </c>
      <c r="S15" s="19">
        <v>-4.5546233275963504</v>
      </c>
      <c r="T15" s="19">
        <v>-1.79129616712453</v>
      </c>
      <c r="U15" s="19">
        <v>-4.1454553671064804</v>
      </c>
      <c r="V15" s="19">
        <v>-7.5897758654027703</v>
      </c>
      <c r="W15" s="11">
        <v>-5.8823679329943799</v>
      </c>
      <c r="X15" s="11">
        <v>-2.28988475070219</v>
      </c>
      <c r="Y15" s="11">
        <v>-0.89650105652981404</v>
      </c>
      <c r="Z15" s="11">
        <v>0.22534092621754101</v>
      </c>
      <c r="AA15" s="11">
        <v>5.2734254121023696</v>
      </c>
      <c r="AB15" s="19">
        <v>3.6095252179948201</v>
      </c>
      <c r="AC15" s="19">
        <v>5.5546649970929103</v>
      </c>
      <c r="AD15" s="19">
        <v>6.2964073679031598</v>
      </c>
      <c r="AE15" s="19">
        <v>7.2581647681945496</v>
      </c>
      <c r="AF15" s="17">
        <v>7.0496377983072298</v>
      </c>
      <c r="AG15" s="17">
        <v>6.5088164212938899</v>
      </c>
    </row>
    <row r="16" spans="1:33" ht="13" x14ac:dyDescent="0.3">
      <c r="A16" s="7" t="s">
        <v>85</v>
      </c>
      <c r="B16" s="5" t="s">
        <v>60</v>
      </c>
      <c r="C16" s="18" t="s">
        <v>64</v>
      </c>
      <c r="D16" s="18" t="s">
        <v>64</v>
      </c>
      <c r="E16" s="18" t="s">
        <v>64</v>
      </c>
      <c r="F16" s="18" t="s">
        <v>64</v>
      </c>
      <c r="G16" s="18" t="s">
        <v>64</v>
      </c>
      <c r="H16" s="18" t="s">
        <v>64</v>
      </c>
      <c r="I16" s="18" t="s">
        <v>64</v>
      </c>
      <c r="J16" s="18">
        <v>-5.22201249169302</v>
      </c>
      <c r="K16" s="18">
        <v>-8.1303782936884108</v>
      </c>
      <c r="L16" s="18">
        <v>-8.4844156384933704</v>
      </c>
      <c r="M16" s="18">
        <v>-8.8561792863765696</v>
      </c>
      <c r="N16" s="18">
        <v>-8.6208352175308391</v>
      </c>
      <c r="O16" s="11">
        <v>-7.62449975850177</v>
      </c>
      <c r="P16" s="11">
        <v>-4.1262356325023601</v>
      </c>
      <c r="Q16" s="11">
        <v>-2.6866154635936299</v>
      </c>
      <c r="R16" s="11">
        <v>-3.6068017177021798</v>
      </c>
      <c r="S16" s="11">
        <v>-1.7031870279897701</v>
      </c>
      <c r="T16" s="11">
        <v>-6.2160324657042999E-2</v>
      </c>
      <c r="U16" s="11">
        <v>2.8399364022043301</v>
      </c>
      <c r="V16" s="11">
        <v>4.3120856569003099</v>
      </c>
      <c r="W16" s="18">
        <v>2.55866381780652</v>
      </c>
      <c r="X16" s="18">
        <v>3.6414402218069899</v>
      </c>
      <c r="Y16" s="18">
        <v>3.9047274175973099</v>
      </c>
      <c r="Z16" s="18">
        <v>4.9745188492961496</v>
      </c>
      <c r="AA16" s="18">
        <v>4.9143176263023598</v>
      </c>
      <c r="AB16" s="18">
        <v>2.16632960409334</v>
      </c>
      <c r="AC16" s="18">
        <v>3.82301481670584</v>
      </c>
      <c r="AD16" s="18">
        <v>4.2817970565956802</v>
      </c>
      <c r="AE16" s="18">
        <v>4.4981794081977604</v>
      </c>
      <c r="AF16" s="18">
        <v>4.8304779041936898</v>
      </c>
      <c r="AG16" s="18">
        <v>4.7141892328072599</v>
      </c>
    </row>
    <row r="17" spans="1:33" ht="13" x14ac:dyDescent="0.3">
      <c r="A17" s="7" t="s">
        <v>88</v>
      </c>
      <c r="B17" s="5" t="s">
        <v>60</v>
      </c>
      <c r="C17" s="17">
        <v>-3.4738287301006499</v>
      </c>
      <c r="D17" s="17">
        <v>-4.51416716890526</v>
      </c>
      <c r="E17" s="17">
        <v>-6.4952702979935601</v>
      </c>
      <c r="F17" s="17">
        <v>-6.2126931164966699</v>
      </c>
      <c r="G17" s="17">
        <v>-5.8903168474935201</v>
      </c>
      <c r="H17" s="17">
        <v>-8.6444986728019995</v>
      </c>
      <c r="I17" s="11">
        <v>-6.1139172886032602</v>
      </c>
      <c r="J17" s="11">
        <v>-4.6253142890054697</v>
      </c>
      <c r="K17" s="17">
        <v>-5.9543019808043001</v>
      </c>
      <c r="L17" s="17">
        <v>-6.4369771472993298</v>
      </c>
      <c r="M17" s="17">
        <v>-4.8246152164938403</v>
      </c>
      <c r="N17" s="17">
        <v>-6.5307083718944297</v>
      </c>
      <c r="O17" s="19">
        <v>-4.6008170209970602</v>
      </c>
      <c r="P17" s="19">
        <v>-3.0732027914928</v>
      </c>
      <c r="Q17" s="17">
        <v>-3.3573823712067701</v>
      </c>
      <c r="R17" s="17">
        <v>-4.5769940609025097</v>
      </c>
      <c r="S17" s="17">
        <v>-3.4962692525004999</v>
      </c>
      <c r="T17" s="17">
        <v>-3.6731182044022699</v>
      </c>
      <c r="U17" s="17">
        <v>-3.64296042389469</v>
      </c>
      <c r="V17" s="17">
        <v>-2.18835307229892</v>
      </c>
      <c r="W17" s="17">
        <v>-2.8069498685072198</v>
      </c>
      <c r="X17" s="19">
        <v>-0.83982328744969004</v>
      </c>
      <c r="Y17" s="19">
        <v>1.37681171296572</v>
      </c>
      <c r="Z17" s="19">
        <v>2.8790614981990101</v>
      </c>
      <c r="AA17" s="19">
        <v>2.0618599518056699</v>
      </c>
      <c r="AB17" s="19">
        <v>3.5170922030956699</v>
      </c>
      <c r="AC17" s="19">
        <v>4.32200778200058</v>
      </c>
      <c r="AD17" s="19">
        <v>7.0644034997967502</v>
      </c>
      <c r="AE17" s="17">
        <v>5.9582556677050897</v>
      </c>
      <c r="AF17" s="17">
        <v>5.8039804341970003</v>
      </c>
      <c r="AG17" s="17">
        <v>5.5694960569962904</v>
      </c>
    </row>
    <row r="18" spans="1:33" ht="13" x14ac:dyDescent="0.3">
      <c r="A18" s="7" t="s">
        <v>89</v>
      </c>
      <c r="B18" s="5" t="s">
        <v>60</v>
      </c>
      <c r="C18" s="18" t="s">
        <v>64</v>
      </c>
      <c r="D18" s="18" t="s">
        <v>64</v>
      </c>
      <c r="E18" s="18">
        <v>-0.91988597764975599</v>
      </c>
      <c r="F18" s="18">
        <v>-0.98817055039034996</v>
      </c>
      <c r="G18" s="18">
        <v>0.67825078659916505</v>
      </c>
      <c r="H18" s="18">
        <v>-1.8512273109081401</v>
      </c>
      <c r="I18" s="18">
        <v>-2.53770574010559</v>
      </c>
      <c r="J18" s="18">
        <v>-2.7367621610028401</v>
      </c>
      <c r="K18" s="18">
        <v>-4.8677706987946303</v>
      </c>
      <c r="L18" s="18">
        <v>-4.6544459785945902</v>
      </c>
      <c r="M18" s="11">
        <v>-3.7014191967027701</v>
      </c>
      <c r="N18" s="11">
        <v>-2.7644988289976</v>
      </c>
      <c r="O18" s="11">
        <v>-2.1212232045945698</v>
      </c>
      <c r="P18" s="11">
        <v>-1.22395160753513</v>
      </c>
      <c r="Q18" s="11">
        <v>0.37313342160086899</v>
      </c>
      <c r="R18" s="11">
        <v>1.5915603936446101</v>
      </c>
      <c r="S18" s="11">
        <v>1.7825896295107699</v>
      </c>
      <c r="T18" s="11">
        <v>3.0284391135937798</v>
      </c>
      <c r="U18" s="18">
        <v>2.8546105392015302</v>
      </c>
      <c r="V18" s="18">
        <v>3.2683291668945502</v>
      </c>
      <c r="W18" s="18">
        <v>2.6787033193977599</v>
      </c>
      <c r="X18" s="18">
        <v>2.3472741514997302</v>
      </c>
      <c r="Y18" s="18">
        <v>1.5239006216870601</v>
      </c>
      <c r="Z18" s="18">
        <v>-0.66729510882032606</v>
      </c>
      <c r="AA18" s="18">
        <v>-1.7184244468662699</v>
      </c>
      <c r="AB18" s="18">
        <v>-2.2456112890940898</v>
      </c>
      <c r="AC18" s="18">
        <v>-3.4260142659040902</v>
      </c>
      <c r="AD18" s="18">
        <v>-2.1433710480050601</v>
      </c>
      <c r="AE18" s="18">
        <v>-3.11667202399985</v>
      </c>
      <c r="AF18" s="18">
        <v>-4.3477575063006997</v>
      </c>
      <c r="AG18" s="18">
        <v>-4.5557272297010103</v>
      </c>
    </row>
    <row r="19" spans="1:33" ht="13" x14ac:dyDescent="0.3">
      <c r="A19" s="7" t="s">
        <v>97</v>
      </c>
      <c r="B19" s="5" t="s">
        <v>60</v>
      </c>
      <c r="C19" s="17" t="s">
        <v>64</v>
      </c>
      <c r="D19" s="17" t="s">
        <v>64</v>
      </c>
      <c r="E19" s="17" t="s">
        <v>64</v>
      </c>
      <c r="F19" s="17" t="s">
        <v>64</v>
      </c>
      <c r="G19" s="17">
        <v>1.5640976363501999</v>
      </c>
      <c r="H19" s="17">
        <v>0.77609948585995903</v>
      </c>
      <c r="I19" s="17">
        <v>-0.65247672957957503</v>
      </c>
      <c r="J19" s="17">
        <v>0.36642891739029398</v>
      </c>
      <c r="K19" s="17">
        <v>-1.12549565597146</v>
      </c>
      <c r="L19" s="17">
        <v>-2.0797008779045401</v>
      </c>
      <c r="M19" s="17">
        <v>-2.62404995399993</v>
      </c>
      <c r="N19" s="17">
        <v>-1.9886996928835301</v>
      </c>
      <c r="O19" s="17">
        <v>-0.98881196890943102</v>
      </c>
      <c r="P19" s="17">
        <v>-3.5091665366053001E-2</v>
      </c>
      <c r="Q19" s="17">
        <v>-0.69728082093934096</v>
      </c>
      <c r="R19" s="17">
        <v>0.57256699271965805</v>
      </c>
      <c r="S19" s="17">
        <v>-0.88443131906024097</v>
      </c>
      <c r="T19" s="17">
        <v>-0.84317220187949704</v>
      </c>
      <c r="U19" s="17">
        <v>0.76194526186918698</v>
      </c>
      <c r="V19" s="17">
        <v>-0.83017149358056497</v>
      </c>
      <c r="W19" s="17">
        <v>-1.9505104685958901</v>
      </c>
      <c r="X19" s="17">
        <v>0.85883818828915504</v>
      </c>
      <c r="Y19" s="17">
        <v>0.35517479647023698</v>
      </c>
      <c r="Z19" s="17">
        <v>2.2106738392030798</v>
      </c>
      <c r="AA19" s="17">
        <v>1.1603499074408301</v>
      </c>
      <c r="AB19" s="17">
        <v>1.5445170471066401</v>
      </c>
      <c r="AC19" s="17">
        <v>2.7084872099949302</v>
      </c>
      <c r="AD19" s="17">
        <v>3.25173892419844</v>
      </c>
      <c r="AE19" s="17">
        <v>2.2275027387950099</v>
      </c>
      <c r="AF19" s="17">
        <v>2.1179174840945101</v>
      </c>
      <c r="AG19" s="17">
        <v>2.1785690771066601</v>
      </c>
    </row>
    <row r="20" spans="1:33" ht="13" x14ac:dyDescent="0.3">
      <c r="A20" s="7" t="s">
        <v>98</v>
      </c>
      <c r="B20" s="5" t="s">
        <v>60</v>
      </c>
      <c r="C20" s="18" t="s">
        <v>64</v>
      </c>
      <c r="D20" s="18" t="s">
        <v>64</v>
      </c>
      <c r="E20" s="18" t="s">
        <v>64</v>
      </c>
      <c r="F20" s="18" t="s">
        <v>64</v>
      </c>
      <c r="G20" s="43" t="s">
        <v>64</v>
      </c>
      <c r="H20" s="43" t="s">
        <v>64</v>
      </c>
      <c r="I20" s="43" t="s">
        <v>64</v>
      </c>
      <c r="J20" s="43" t="s">
        <v>64</v>
      </c>
      <c r="K20" s="43" t="s">
        <v>64</v>
      </c>
      <c r="L20" s="43" t="s">
        <v>64</v>
      </c>
      <c r="M20" s="43" t="s">
        <v>64</v>
      </c>
      <c r="N20" s="43" t="s">
        <v>64</v>
      </c>
      <c r="O20" s="43" t="s">
        <v>64</v>
      </c>
      <c r="P20" s="43" t="s">
        <v>64</v>
      </c>
      <c r="Q20" s="43" t="s">
        <v>64</v>
      </c>
      <c r="R20" s="43" t="s">
        <v>64</v>
      </c>
      <c r="S20" s="19">
        <v>-2.4935121837043002</v>
      </c>
      <c r="T20" s="19">
        <v>1.6185261906066399</v>
      </c>
      <c r="U20" s="19">
        <v>-1.12224363756832</v>
      </c>
      <c r="V20" s="19">
        <v>0.62469087835961501</v>
      </c>
      <c r="W20" s="19">
        <v>0.49014971976976102</v>
      </c>
      <c r="X20" s="19">
        <v>1.28716840794368</v>
      </c>
      <c r="Y20" s="19">
        <v>2.04314457120199</v>
      </c>
      <c r="Z20" s="19">
        <v>2.9829057783063</v>
      </c>
      <c r="AA20" s="19">
        <v>4.4505128845048603</v>
      </c>
      <c r="AB20" s="19">
        <v>4.6798577151057499</v>
      </c>
      <c r="AC20" s="18">
        <v>3.3859279957978301</v>
      </c>
      <c r="AD20" s="18">
        <v>2.1840545680024701</v>
      </c>
      <c r="AE20" s="18">
        <v>1.5774563193117499</v>
      </c>
      <c r="AF20" s="18">
        <v>-0.30903424648931799</v>
      </c>
      <c r="AG20" s="18">
        <v>-0.38088858191076702</v>
      </c>
    </row>
    <row r="21" spans="1:33" ht="13" x14ac:dyDescent="0.3">
      <c r="A21" s="7" t="s">
        <v>100</v>
      </c>
      <c r="B21" s="5" t="s">
        <v>60</v>
      </c>
      <c r="C21" s="17" t="s">
        <v>64</v>
      </c>
      <c r="D21" s="17" t="s">
        <v>64</v>
      </c>
      <c r="E21" s="17" t="s">
        <v>64</v>
      </c>
      <c r="F21" s="17" t="s">
        <v>64</v>
      </c>
      <c r="G21" s="17" t="s">
        <v>64</v>
      </c>
      <c r="H21" s="17">
        <v>1.4476821032440099</v>
      </c>
      <c r="I21" s="17">
        <v>-0.59262681557083896</v>
      </c>
      <c r="J21" s="17">
        <v>-1.0455569732002901</v>
      </c>
      <c r="K21" s="17">
        <v>-3.2053095375013099</v>
      </c>
      <c r="L21" s="17">
        <v>-3.4082144062995199</v>
      </c>
      <c r="M21" s="17">
        <v>-4.04028827369621</v>
      </c>
      <c r="N21" s="17">
        <v>-4.1151398085930904</v>
      </c>
      <c r="O21" s="19">
        <v>-4.33542613740428</v>
      </c>
      <c r="P21" s="19">
        <v>-2.07277974560566</v>
      </c>
      <c r="Q21" s="19">
        <v>-3.0517524127062599</v>
      </c>
      <c r="R21" s="19">
        <v>-1.9052785194216999</v>
      </c>
      <c r="S21" s="19">
        <v>-0.36857223289916902</v>
      </c>
      <c r="T21" s="19">
        <v>-4.1785252658010004</v>
      </c>
      <c r="U21" s="17">
        <v>-4.1052038446068799</v>
      </c>
      <c r="V21" s="17">
        <v>-3.6886644829064599</v>
      </c>
      <c r="W21" s="17">
        <v>-3.9802124626003201</v>
      </c>
      <c r="X21" s="17">
        <v>-7.3239980416983599</v>
      </c>
      <c r="Y21" s="17">
        <v>-9.2258610116550699</v>
      </c>
      <c r="Z21" s="17">
        <v>-9.9219393189996499</v>
      </c>
      <c r="AA21" s="17">
        <v>-8.2769624674692803</v>
      </c>
      <c r="AB21" s="17">
        <v>-3.9262333606020601</v>
      </c>
      <c r="AC21" s="17">
        <v>-2.5603341996029498</v>
      </c>
      <c r="AD21" s="17">
        <v>-2.84299157629721</v>
      </c>
      <c r="AE21" s="17">
        <v>-3.7433555356983601</v>
      </c>
      <c r="AF21" s="17">
        <v>-2.1392010144045299</v>
      </c>
      <c r="AG21" s="17">
        <v>-2.5452852463058702</v>
      </c>
    </row>
    <row r="22" spans="1:33" ht="13" x14ac:dyDescent="0.3">
      <c r="A22" s="7" t="s">
        <v>104</v>
      </c>
      <c r="B22" s="5" t="s">
        <v>60</v>
      </c>
      <c r="C22" s="18">
        <v>3.5747443566942798</v>
      </c>
      <c r="D22" s="18">
        <v>2.7494379810959799</v>
      </c>
      <c r="E22" s="18">
        <v>1.0186414007621301</v>
      </c>
      <c r="F22" s="18">
        <v>0.52476825296071195</v>
      </c>
      <c r="G22" s="18">
        <v>-2.20696194939956</v>
      </c>
      <c r="H22" s="18">
        <v>-3.6266700307023698</v>
      </c>
      <c r="I22" s="18">
        <v>-5.2831845820037397</v>
      </c>
      <c r="J22" s="18">
        <v>-3.0135027003998398</v>
      </c>
      <c r="K22" s="18">
        <v>-4.3114664730965204</v>
      </c>
      <c r="L22" s="18">
        <v>-4.16052157529339</v>
      </c>
      <c r="M22" s="42">
        <v>7.4321610807965</v>
      </c>
      <c r="N22" s="18">
        <v>-6.8145520404068503</v>
      </c>
      <c r="O22" s="18">
        <v>-3.6971646963938798</v>
      </c>
      <c r="P22" s="18">
        <v>-4.5627034818026004</v>
      </c>
      <c r="Q22" s="11">
        <v>1.6592898049129901</v>
      </c>
      <c r="R22" s="11">
        <v>2.4120145267952502</v>
      </c>
      <c r="S22" s="11">
        <v>3.42643899739778</v>
      </c>
      <c r="T22" s="20">
        <v>2.5475995630986299</v>
      </c>
      <c r="U22" s="20">
        <v>3.3095974455063701</v>
      </c>
      <c r="V22" s="18">
        <v>3.1800210353976599</v>
      </c>
      <c r="W22" s="18">
        <v>1.8620801660581501</v>
      </c>
      <c r="X22" s="18">
        <v>0.74052722254055003</v>
      </c>
      <c r="Y22" s="18">
        <v>3.2795828585949498</v>
      </c>
      <c r="Z22" s="18">
        <v>0.44014747877008598</v>
      </c>
      <c r="AA22" s="18">
        <v>0.89833889341935003</v>
      </c>
      <c r="AB22" s="18">
        <v>1.2110106598847801</v>
      </c>
      <c r="AC22" s="18">
        <v>2.1402042036934299</v>
      </c>
      <c r="AD22" s="18">
        <v>2.08469302940648</v>
      </c>
      <c r="AE22" s="18">
        <v>1.63536192575702</v>
      </c>
      <c r="AF22" s="18">
        <v>1.2589050930691901</v>
      </c>
      <c r="AG22" s="18">
        <v>0.86979006301044104</v>
      </c>
    </row>
    <row r="23" spans="1:33" ht="13" x14ac:dyDescent="0.3">
      <c r="A23" s="7" t="s">
        <v>107</v>
      </c>
      <c r="B23" s="5" t="s">
        <v>60</v>
      </c>
      <c r="C23" s="17">
        <v>0.13723528944865401</v>
      </c>
      <c r="D23" s="17">
        <v>-0.38086481874961498</v>
      </c>
      <c r="E23" s="17">
        <v>-0.33760261485986098</v>
      </c>
      <c r="F23" s="17">
        <v>2.2234954994930002E-3</v>
      </c>
      <c r="G23" s="17">
        <v>-1.3478795129776699</v>
      </c>
      <c r="H23" s="17">
        <v>-0.34947117589945298</v>
      </c>
      <c r="I23" s="17">
        <v>-0.96793256750061096</v>
      </c>
      <c r="J23" s="17">
        <v>-1.3087654387054499</v>
      </c>
      <c r="K23" s="17">
        <v>-1.90174697656766</v>
      </c>
      <c r="L23" s="17">
        <v>-0.92052225892984996</v>
      </c>
      <c r="M23" s="17">
        <v>-1.1239914101606701</v>
      </c>
      <c r="N23" s="17">
        <v>-2.0051089867047298</v>
      </c>
      <c r="O23" s="17">
        <v>-4.0224512403947301</v>
      </c>
      <c r="P23" s="17">
        <v>-2.9865250524017002</v>
      </c>
      <c r="Q23" s="19">
        <v>-2.6332509898056702</v>
      </c>
      <c r="R23" s="19">
        <v>-3.3186466637998802</v>
      </c>
      <c r="S23" s="19">
        <v>-2.1453036085004</v>
      </c>
      <c r="T23" s="19">
        <v>-0.61178522460977502</v>
      </c>
      <c r="U23" s="17">
        <v>-1.96423821094504</v>
      </c>
      <c r="V23" s="17">
        <v>-2.38315205450635</v>
      </c>
      <c r="W23" s="17">
        <v>-3.4791576841962502</v>
      </c>
      <c r="X23" s="17">
        <v>-3.4381113176059399</v>
      </c>
      <c r="Y23" s="17">
        <v>-1.3190256654925201</v>
      </c>
      <c r="Z23" s="17">
        <v>-1.2489373822318199</v>
      </c>
      <c r="AA23" s="17">
        <v>-0.91782411064923497</v>
      </c>
      <c r="AB23" s="17">
        <v>-1.23129476269241</v>
      </c>
      <c r="AC23" s="17">
        <v>1.4197951470268899</v>
      </c>
      <c r="AD23" s="17">
        <v>2.64967421200708</v>
      </c>
      <c r="AE23" s="17">
        <v>2.6745558733964598</v>
      </c>
      <c r="AF23" s="17">
        <v>2.4044030647928598</v>
      </c>
      <c r="AG23" s="17">
        <v>2.4090994818980098</v>
      </c>
    </row>
    <row r="24" spans="1:33" ht="13" x14ac:dyDescent="0.3">
      <c r="A24" s="7" t="s">
        <v>108</v>
      </c>
      <c r="B24" s="5" t="s">
        <v>60</v>
      </c>
      <c r="C24" s="18">
        <v>3.1546707505040099</v>
      </c>
      <c r="D24" s="18">
        <v>4.5429980631015496</v>
      </c>
      <c r="E24" s="18">
        <v>3.5440335744060598</v>
      </c>
      <c r="F24" s="18">
        <v>2.03877401989303</v>
      </c>
      <c r="G24" s="19">
        <v>-0.65412667010968994</v>
      </c>
      <c r="H24" s="19">
        <v>-9.8167410621953999E-2</v>
      </c>
      <c r="I24" s="19">
        <v>2.0053656206000601</v>
      </c>
      <c r="J24" s="19">
        <v>1.51169230254891</v>
      </c>
      <c r="K24" s="18">
        <v>-0.76820068151937404</v>
      </c>
      <c r="L24" s="18">
        <v>-4.7293897091003601</v>
      </c>
      <c r="M24" s="18">
        <v>-4.8010605923045704</v>
      </c>
      <c r="N24" s="11">
        <v>-4.2942019017937101</v>
      </c>
      <c r="O24" s="11">
        <v>-4.4285315713059399</v>
      </c>
      <c r="P24" s="11">
        <v>-2.4034534460952299</v>
      </c>
      <c r="Q24" s="11">
        <v>-1.6427288131089901</v>
      </c>
      <c r="R24" s="11">
        <v>-2.2577870468958299</v>
      </c>
      <c r="S24" s="11">
        <v>-0.92640204398048798</v>
      </c>
      <c r="T24" s="11">
        <v>3.2501935914042401</v>
      </c>
      <c r="U24" s="18">
        <v>1.21958930796245</v>
      </c>
      <c r="V24" s="18">
        <v>2.3581763543042999</v>
      </c>
      <c r="W24" s="18">
        <v>1.23885276885994</v>
      </c>
      <c r="X24" s="18">
        <v>-2.35324017050152</v>
      </c>
      <c r="Y24" s="18">
        <v>-7.1167610098927998</v>
      </c>
      <c r="Z24" s="18">
        <v>-8.2489303154870903</v>
      </c>
      <c r="AA24" s="18">
        <v>-6.5952447839954402</v>
      </c>
      <c r="AB24" s="18">
        <v>-4.4238236700039097</v>
      </c>
      <c r="AC24" s="18">
        <v>2.3266804829036101</v>
      </c>
      <c r="AD24" s="18">
        <v>3.38373206170218</v>
      </c>
      <c r="AE24" s="18">
        <v>5.4562192510929899</v>
      </c>
      <c r="AF24" s="18">
        <v>3.95591091549431</v>
      </c>
      <c r="AG24" s="18">
        <v>4.67171877609508</v>
      </c>
    </row>
    <row r="25" spans="1:33" ht="13" x14ac:dyDescent="0.3">
      <c r="A25" s="7" t="s">
        <v>110</v>
      </c>
      <c r="B25" s="5" t="s">
        <v>60</v>
      </c>
      <c r="C25" s="17" t="s">
        <v>64</v>
      </c>
      <c r="D25" s="17" t="s">
        <v>64</v>
      </c>
      <c r="E25" s="17" t="s">
        <v>64</v>
      </c>
      <c r="F25" s="17" t="s">
        <v>64</v>
      </c>
      <c r="G25" s="43" t="s">
        <v>64</v>
      </c>
      <c r="H25" s="43" t="s">
        <v>64</v>
      </c>
      <c r="I25" s="43" t="s">
        <v>64</v>
      </c>
      <c r="J25" s="43" t="s">
        <v>64</v>
      </c>
      <c r="K25" s="43" t="s">
        <v>64</v>
      </c>
      <c r="L25" s="43" t="s">
        <v>64</v>
      </c>
      <c r="M25" s="43" t="s">
        <v>64</v>
      </c>
      <c r="N25" s="43" t="s">
        <v>64</v>
      </c>
      <c r="O25" s="43" t="s">
        <v>64</v>
      </c>
      <c r="P25" s="43" t="s">
        <v>64</v>
      </c>
      <c r="Q25" s="43" t="s">
        <v>64</v>
      </c>
      <c r="R25" s="43" t="s">
        <v>64</v>
      </c>
      <c r="S25" s="17">
        <v>6.1614300421933903</v>
      </c>
      <c r="T25" s="17">
        <v>8.6426976224174705</v>
      </c>
      <c r="U25" s="17">
        <v>8.6543574470560998</v>
      </c>
      <c r="V25" s="17">
        <v>8.2552248107967898</v>
      </c>
      <c r="W25" s="17">
        <v>7.7035180836974204</v>
      </c>
      <c r="X25" s="17">
        <v>5.4320616353943496</v>
      </c>
      <c r="Y25" s="17">
        <v>4.5783615338004902</v>
      </c>
      <c r="Z25" s="17">
        <v>4.5473613056965396</v>
      </c>
      <c r="AA25" s="17">
        <v>4.9202842933009396</v>
      </c>
      <c r="AB25" s="17">
        <v>5.4670274654054101</v>
      </c>
      <c r="AC25" s="17">
        <v>5.6956924935075204</v>
      </c>
      <c r="AD25" s="17">
        <v>6.3862262797047196</v>
      </c>
      <c r="AE25" s="17">
        <v>6.7911103881051504</v>
      </c>
      <c r="AF25" s="17">
        <v>7.4253211236937204</v>
      </c>
      <c r="AG25" s="17">
        <v>7.6224439406942102</v>
      </c>
    </row>
    <row r="26" spans="1:33" ht="13" x14ac:dyDescent="0.3">
      <c r="A26" s="7" t="s">
        <v>114</v>
      </c>
      <c r="B26" s="5" t="s">
        <v>60</v>
      </c>
      <c r="C26" s="18" t="s">
        <v>64</v>
      </c>
      <c r="D26" s="18" t="s">
        <v>64</v>
      </c>
      <c r="E26" s="18" t="s">
        <v>64</v>
      </c>
      <c r="F26" s="18" t="s">
        <v>64</v>
      </c>
      <c r="G26" s="43" t="s">
        <v>64</v>
      </c>
      <c r="H26" s="43" t="s">
        <v>64</v>
      </c>
      <c r="I26" s="43" t="s">
        <v>64</v>
      </c>
      <c r="J26" s="43" t="s">
        <v>64</v>
      </c>
      <c r="K26" s="43" t="s">
        <v>64</v>
      </c>
      <c r="L26" s="43" t="s">
        <v>64</v>
      </c>
      <c r="M26" s="43" t="s">
        <v>64</v>
      </c>
      <c r="N26" s="43" t="s">
        <v>64</v>
      </c>
      <c r="O26" s="43" t="s">
        <v>64</v>
      </c>
      <c r="P26" s="43" t="s">
        <v>64</v>
      </c>
      <c r="Q26" s="43" t="s">
        <v>64</v>
      </c>
      <c r="R26" s="43" t="s">
        <v>64</v>
      </c>
      <c r="S26" s="43" t="s">
        <v>64</v>
      </c>
      <c r="T26" s="18">
        <v>-0.37183831828952002</v>
      </c>
      <c r="U26" s="18">
        <v>0.34424069799024398</v>
      </c>
      <c r="V26" s="18">
        <v>0.39212745388067599</v>
      </c>
      <c r="W26" s="18">
        <v>-1.19163627714443</v>
      </c>
      <c r="X26" s="18">
        <v>-0.68195640182966599</v>
      </c>
      <c r="Y26" s="18">
        <v>-3.1461591387051202</v>
      </c>
      <c r="Z26" s="18">
        <v>-4.19567461230326</v>
      </c>
      <c r="AA26" s="18">
        <v>-3.57598714409687</v>
      </c>
      <c r="AB26" s="18">
        <v>-2.5479338893055701</v>
      </c>
      <c r="AC26" s="18">
        <v>-1.3761321288475299</v>
      </c>
      <c r="AD26" s="18">
        <v>0.70260991040959198</v>
      </c>
      <c r="AE26" s="18">
        <v>2.0276714670035298</v>
      </c>
      <c r="AF26" s="18">
        <v>2.15406798120239</v>
      </c>
      <c r="AG26" s="18">
        <v>2.07820029680442</v>
      </c>
    </row>
    <row r="27" spans="1:33" ht="13" x14ac:dyDescent="0.3">
      <c r="A27" s="7" t="s">
        <v>116</v>
      </c>
      <c r="B27" s="5" t="s">
        <v>60</v>
      </c>
      <c r="C27" s="17">
        <v>0.45701986982930998</v>
      </c>
      <c r="D27" s="17">
        <v>-0.204288600823929</v>
      </c>
      <c r="E27" s="17">
        <v>0.41755148871016001</v>
      </c>
      <c r="F27" s="17">
        <v>0.45193850398936802</v>
      </c>
      <c r="G27" s="17">
        <v>0.62638057303047401</v>
      </c>
      <c r="H27" s="17">
        <v>-1.97591329371789</v>
      </c>
      <c r="I27" s="17">
        <v>-0.72150011781013701</v>
      </c>
      <c r="J27" s="17">
        <v>-1.9667513235845001E-2</v>
      </c>
      <c r="K27" s="17">
        <v>-9.6908710261914E-2</v>
      </c>
      <c r="L27" s="17">
        <v>0.19942633523714901</v>
      </c>
      <c r="M27" s="17">
        <v>-0.27717358843074202</v>
      </c>
      <c r="N27" s="17">
        <v>0.65628628148078905</v>
      </c>
      <c r="O27" s="17">
        <v>3.0190703257630999E-2</v>
      </c>
      <c r="P27" s="17">
        <v>-0.96104197554996096</v>
      </c>
      <c r="Q27" s="17">
        <v>-0.86232641294918699</v>
      </c>
      <c r="R27" s="17">
        <v>-1.2277311866346301</v>
      </c>
      <c r="S27" s="17">
        <v>-1.52249775514065</v>
      </c>
      <c r="T27" s="17">
        <v>-0.64725871807058899</v>
      </c>
      <c r="U27" s="17">
        <v>-0.56399564214916598</v>
      </c>
      <c r="V27" s="17">
        <v>-0.47094524034037</v>
      </c>
      <c r="W27" s="17">
        <v>-1.1778481689543701</v>
      </c>
      <c r="X27" s="17">
        <v>-1.1241316648811299</v>
      </c>
      <c r="Y27" s="17">
        <v>-1.76818641831051</v>
      </c>
      <c r="Z27" s="17">
        <v>-1.1060660546790999</v>
      </c>
      <c r="AA27" s="17">
        <v>-0.19040461246913801</v>
      </c>
      <c r="AB27" s="17">
        <v>0.32004112942013302</v>
      </c>
      <c r="AC27" s="17">
        <v>0.97979972092980505</v>
      </c>
      <c r="AD27" s="17">
        <v>1.65947561063513</v>
      </c>
      <c r="AE27" s="17">
        <v>2.36400076799328</v>
      </c>
      <c r="AF27" s="17">
        <v>1.8070390576467601</v>
      </c>
      <c r="AG27" s="17">
        <v>1.70397093366773</v>
      </c>
    </row>
    <row r="28" spans="1:33" ht="20" x14ac:dyDescent="0.3">
      <c r="A28" s="7" t="s">
        <v>135</v>
      </c>
      <c r="B28" s="5" t="s">
        <v>60</v>
      </c>
      <c r="C28" s="18" t="s">
        <v>64</v>
      </c>
      <c r="D28" s="18" t="s">
        <v>64</v>
      </c>
      <c r="E28" s="18" t="s">
        <v>64</v>
      </c>
      <c r="F28" s="18" t="s">
        <v>64</v>
      </c>
      <c r="G28" s="18">
        <v>-2.0557867799070699</v>
      </c>
      <c r="H28" s="18">
        <v>-3.2144529951037799</v>
      </c>
      <c r="I28" s="18">
        <v>-2.3010787740931899</v>
      </c>
      <c r="J28" s="18">
        <v>-1.7323932591971201</v>
      </c>
      <c r="K28" s="18">
        <v>-2.62644848819764</v>
      </c>
      <c r="L28" s="18">
        <v>-2.8441392028034902</v>
      </c>
      <c r="M28" s="18">
        <v>-2.1173876596003498</v>
      </c>
      <c r="N28" s="18">
        <v>-2.5734428838040899</v>
      </c>
      <c r="O28" s="18">
        <v>-1.8986736608785599</v>
      </c>
      <c r="P28" s="18">
        <v>-0.89492900066034098</v>
      </c>
      <c r="Q28" s="18">
        <v>-0.38131424879065901</v>
      </c>
      <c r="R28" s="18">
        <v>-0.32361975875028298</v>
      </c>
      <c r="S28" s="18">
        <v>-0.19782742728057201</v>
      </c>
      <c r="T28" s="18">
        <v>-5.5368327999985999E-2</v>
      </c>
      <c r="U28" s="18">
        <v>-0.468685079820716</v>
      </c>
      <c r="V28" s="18">
        <v>0.14961303914787999</v>
      </c>
      <c r="W28" s="18">
        <v>-1.1488882246485499</v>
      </c>
      <c r="X28" s="18">
        <v>-1.22098622492922</v>
      </c>
      <c r="Y28" s="18">
        <v>-0.27421323230919398</v>
      </c>
      <c r="Z28" s="18">
        <v>0.42886207135961701</v>
      </c>
      <c r="AA28" s="18">
        <v>0.49966041224070101</v>
      </c>
      <c r="AB28" s="18">
        <v>0.84729733425047005</v>
      </c>
      <c r="AC28" s="18">
        <v>1.7380189826071699</v>
      </c>
      <c r="AD28" s="18">
        <v>2.96085940189369</v>
      </c>
      <c r="AE28" s="18">
        <v>2.6215721722983298</v>
      </c>
      <c r="AF28" s="18">
        <v>2.7627764078060899</v>
      </c>
      <c r="AG28" s="18">
        <v>2.8026240026956701</v>
      </c>
    </row>
    <row r="29" spans="1:33" ht="13" x14ac:dyDescent="0.3">
      <c r="A29" s="7" t="s">
        <v>136</v>
      </c>
      <c r="B29" s="5" t="s">
        <v>60</v>
      </c>
      <c r="C29" s="17" t="s">
        <v>64</v>
      </c>
      <c r="D29" s="17" t="s">
        <v>64</v>
      </c>
      <c r="E29" s="17">
        <v>-2.6890956147981302</v>
      </c>
      <c r="F29" s="17">
        <v>-2.4863469959964299</v>
      </c>
      <c r="G29" s="17">
        <v>-2.8641507536958701</v>
      </c>
      <c r="H29" s="17">
        <v>-4.67078689640039</v>
      </c>
      <c r="I29" s="17">
        <v>-3.1186523892975</v>
      </c>
      <c r="J29" s="17">
        <v>-2.3940605046955201</v>
      </c>
      <c r="K29" s="17">
        <v>-3.41188775570481</v>
      </c>
      <c r="L29" s="17">
        <v>-3.53619306099427</v>
      </c>
      <c r="M29" s="17">
        <v>-2.3004264019982701</v>
      </c>
      <c r="N29" s="17">
        <v>-2.79623763950076</v>
      </c>
      <c r="O29" s="17">
        <v>-1.8161529316712399</v>
      </c>
      <c r="P29" s="17">
        <v>-0.68298354438957198</v>
      </c>
      <c r="Q29" s="17">
        <v>-0.39703983999061199</v>
      </c>
      <c r="R29" s="17">
        <v>-0.42863084864984602</v>
      </c>
      <c r="S29" s="17">
        <v>-0.22039228857465801</v>
      </c>
      <c r="T29" s="17">
        <v>-0.15648424795654101</v>
      </c>
      <c r="U29" s="17">
        <v>-0.44803443754062799</v>
      </c>
      <c r="V29" s="17">
        <v>0.34224841192008199</v>
      </c>
      <c r="W29" s="17">
        <v>-1.2125545714952799</v>
      </c>
      <c r="X29" s="17">
        <v>-1.11597181542311</v>
      </c>
      <c r="Y29" s="17">
        <v>-1.12929687448195</v>
      </c>
      <c r="Z29" s="17">
        <v>-0.733022663620432</v>
      </c>
      <c r="AA29" s="17">
        <v>-0.558556389169098</v>
      </c>
      <c r="AB29" s="17">
        <v>0.15914442364010001</v>
      </c>
      <c r="AC29" s="17">
        <v>0.87876600114032</v>
      </c>
      <c r="AD29" s="17">
        <v>2.3958852098003298</v>
      </c>
      <c r="AE29" s="17">
        <v>2.3624436184036299</v>
      </c>
      <c r="AF29" s="17">
        <v>2.5368370903015598</v>
      </c>
      <c r="AG29" s="17">
        <v>2.564413349799</v>
      </c>
    </row>
    <row r="30" spans="1:33" ht="13" x14ac:dyDescent="0.3">
      <c r="A30" s="6" t="s">
        <v>137</v>
      </c>
      <c r="B30" s="5" t="s">
        <v>60</v>
      </c>
      <c r="C30" s="18">
        <v>-0.40859234160961899</v>
      </c>
      <c r="D30" s="18">
        <v>-0.98119599644996902</v>
      </c>
      <c r="E30" s="18">
        <v>-0.73784783668998</v>
      </c>
      <c r="F30" s="18">
        <v>-0.56869510816977697</v>
      </c>
      <c r="G30" s="18">
        <v>-0.24335094902926399</v>
      </c>
      <c r="H30" s="18">
        <v>-2.65187602800142</v>
      </c>
      <c r="I30" s="18">
        <v>-1.7372324278258</v>
      </c>
      <c r="J30" s="18">
        <v>-1.2897877012146599</v>
      </c>
      <c r="K30" s="18">
        <v>-2.0563243748038098</v>
      </c>
      <c r="L30" s="18">
        <v>-1.8606802090216701</v>
      </c>
      <c r="M30" s="18">
        <v>-1.5559002088703</v>
      </c>
      <c r="N30" s="18">
        <v>-0.95689387463062303</v>
      </c>
      <c r="O30" s="18">
        <v>-0.89800249121981301</v>
      </c>
      <c r="P30" s="18">
        <v>-0.941993689390074</v>
      </c>
      <c r="Q30" s="18">
        <v>-0.52442626830998096</v>
      </c>
      <c r="R30" s="18">
        <v>-0.54496688535982696</v>
      </c>
      <c r="S30" s="18">
        <v>-0.52633762496043301</v>
      </c>
      <c r="T30" s="18">
        <v>0.185078147094828</v>
      </c>
      <c r="U30" s="18">
        <v>0.105887089800035</v>
      </c>
      <c r="V30" s="18">
        <v>0.486077535779259</v>
      </c>
      <c r="W30" s="18">
        <v>-0.44201752545086498</v>
      </c>
      <c r="X30" s="18">
        <v>-0.47840725404057599</v>
      </c>
      <c r="Y30" s="18">
        <v>-0.92847716500909905</v>
      </c>
      <c r="Z30" s="18">
        <v>-0.89287096756015705</v>
      </c>
      <c r="AA30" s="18">
        <v>-0.56367547619993297</v>
      </c>
      <c r="AB30" s="18">
        <v>-0.123777170849962</v>
      </c>
      <c r="AC30" s="18">
        <v>0.29170710174003001</v>
      </c>
      <c r="AD30" s="18">
        <v>1.4004741031094501</v>
      </c>
      <c r="AE30" s="18">
        <v>1.5678187504527199</v>
      </c>
      <c r="AF30" s="18">
        <v>1.15517923621519</v>
      </c>
      <c r="AG30" s="18">
        <v>1.0801031860755801</v>
      </c>
    </row>
    <row r="31" spans="1:33" ht="13" x14ac:dyDescent="0.3">
      <c r="A31" s="7" t="s">
        <v>138</v>
      </c>
      <c r="B31" s="5" t="s">
        <v>60</v>
      </c>
      <c r="C31" s="17">
        <v>0.45701986982930998</v>
      </c>
      <c r="D31" s="17">
        <v>-0.204288600823929</v>
      </c>
      <c r="E31" s="17">
        <v>0.41755148871016001</v>
      </c>
      <c r="F31" s="17">
        <v>0.56190771377987403</v>
      </c>
      <c r="G31" s="17">
        <v>0.75141774028997999</v>
      </c>
      <c r="H31" s="17">
        <v>-1.9189589661837101</v>
      </c>
      <c r="I31" s="17">
        <v>-0.73931487576919597</v>
      </c>
      <c r="J31" s="17">
        <v>-0.194917185315717</v>
      </c>
      <c r="K31" s="17">
        <v>-0.33116026298921503</v>
      </c>
      <c r="L31" s="17">
        <v>2.0840789826480001E-2</v>
      </c>
      <c r="M31" s="17">
        <v>-0.38696147568953199</v>
      </c>
      <c r="N31" s="17">
        <v>0.64493449875044495</v>
      </c>
      <c r="O31" s="17">
        <v>1.9741980936033E-2</v>
      </c>
      <c r="P31" s="17">
        <v>-0.97002735715977895</v>
      </c>
      <c r="Q31" s="17">
        <v>-0.91973818567021204</v>
      </c>
      <c r="R31" s="17">
        <v>-1.3908220585290101</v>
      </c>
      <c r="S31" s="17">
        <v>-1.5321861780539601</v>
      </c>
      <c r="T31" s="17">
        <v>-0.63929151549928098</v>
      </c>
      <c r="U31" s="17">
        <v>-0.545297057109565</v>
      </c>
      <c r="V31" s="17">
        <v>-0.44460608193912798</v>
      </c>
      <c r="W31" s="17">
        <v>-1.08905094828515</v>
      </c>
      <c r="X31" s="17">
        <v>-1.09373862846405</v>
      </c>
      <c r="Y31" s="17">
        <v>-1.6975251598632899</v>
      </c>
      <c r="Z31" s="17">
        <v>-1.0824892063101299</v>
      </c>
      <c r="AA31" s="17">
        <v>-0.141927813294387</v>
      </c>
      <c r="AB31" s="17">
        <v>0.46883566357064399</v>
      </c>
      <c r="AC31" s="17">
        <v>1.26914372206374</v>
      </c>
      <c r="AD31" s="17">
        <v>2.04165940830717</v>
      </c>
      <c r="AE31" s="17">
        <v>2.7628283117955998</v>
      </c>
      <c r="AF31" s="17">
        <v>2.2601752070040702</v>
      </c>
      <c r="AG31" s="17">
        <v>2.1655941342032801</v>
      </c>
    </row>
    <row r="32" spans="1:33" ht="20" x14ac:dyDescent="0.3">
      <c r="A32" s="7" t="s">
        <v>139</v>
      </c>
      <c r="B32" s="5" t="s">
        <v>60</v>
      </c>
      <c r="C32" s="18" t="s">
        <v>64</v>
      </c>
      <c r="D32" s="18" t="s">
        <v>64</v>
      </c>
      <c r="E32" s="18">
        <v>-0.65642058119010505</v>
      </c>
      <c r="F32" s="18">
        <v>-0.47991077771075702</v>
      </c>
      <c r="G32" s="18">
        <v>-0.220770816074946</v>
      </c>
      <c r="H32" s="18">
        <v>-2.3920340617041802</v>
      </c>
      <c r="I32" s="18">
        <v>-1.67859497226891</v>
      </c>
      <c r="J32" s="18">
        <v>-1.2113870602188399</v>
      </c>
      <c r="K32" s="18">
        <v>-2.01410612490145</v>
      </c>
      <c r="L32" s="18">
        <v>-1.8962677037343401</v>
      </c>
      <c r="M32" s="18">
        <v>-1.5747747631976401</v>
      </c>
      <c r="N32" s="18">
        <v>-1.1395756850251899</v>
      </c>
      <c r="O32" s="18">
        <v>-1.0748704248108001</v>
      </c>
      <c r="P32" s="18">
        <v>-1.06669334652543</v>
      </c>
      <c r="Q32" s="18">
        <v>-0.58199806129050602</v>
      </c>
      <c r="R32" s="18">
        <v>-0.58015950481967604</v>
      </c>
      <c r="S32" s="18">
        <v>-0.51685489826013498</v>
      </c>
      <c r="T32" s="18">
        <v>0.23178268468836899</v>
      </c>
      <c r="U32" s="18">
        <v>0.18491750326029399</v>
      </c>
      <c r="V32" s="18">
        <v>0.49002883019056798</v>
      </c>
      <c r="W32" s="18">
        <v>-0.40949853628080701</v>
      </c>
      <c r="X32" s="18">
        <v>-0.51582422532010197</v>
      </c>
      <c r="Y32" s="18">
        <v>-0.88958918876960502</v>
      </c>
      <c r="Z32" s="18">
        <v>-0.83790249201047096</v>
      </c>
      <c r="AA32" s="18">
        <v>-0.52867725876967597</v>
      </c>
      <c r="AB32" s="18">
        <v>-8.6608542492967996E-2</v>
      </c>
      <c r="AC32" s="18">
        <v>0.50512751180031001</v>
      </c>
      <c r="AD32" s="18">
        <v>1.56553960210295</v>
      </c>
      <c r="AE32" s="18">
        <v>1.69945762459247</v>
      </c>
      <c r="AF32" s="18">
        <v>1.3297985813114801</v>
      </c>
      <c r="AG32" s="18">
        <v>1.26085358482669</v>
      </c>
    </row>
    <row r="33" spans="1:33" ht="13" x14ac:dyDescent="0.3">
      <c r="A33" s="7" t="s">
        <v>140</v>
      </c>
      <c r="B33" s="5" t="s">
        <v>60</v>
      </c>
      <c r="C33" s="17" t="s">
        <v>64</v>
      </c>
      <c r="D33" s="17" t="s">
        <v>64</v>
      </c>
      <c r="E33" s="17">
        <v>-0.65642058119010505</v>
      </c>
      <c r="F33" s="17">
        <v>-0.47991077771075702</v>
      </c>
      <c r="G33" s="17">
        <v>-0.220770816074946</v>
      </c>
      <c r="H33" s="17">
        <v>-2.38618731609313</v>
      </c>
      <c r="I33" s="17">
        <v>-1.6788480613176899</v>
      </c>
      <c r="J33" s="17">
        <v>-1.2127919280174</v>
      </c>
      <c r="K33" s="17">
        <v>-2.0135327113966901</v>
      </c>
      <c r="L33" s="17">
        <v>-1.89931717970467</v>
      </c>
      <c r="M33" s="17">
        <v>-1.5757936713344001</v>
      </c>
      <c r="N33" s="17">
        <v>-1.1731789943587501</v>
      </c>
      <c r="O33" s="17">
        <v>-1.09423212688125</v>
      </c>
      <c r="P33" s="17">
        <v>-1.0780172000959301</v>
      </c>
      <c r="Q33" s="17">
        <v>-0.60226666450034805</v>
      </c>
      <c r="R33" s="17">
        <v>-0.61963492500945005</v>
      </c>
      <c r="S33" s="17">
        <v>-0.54581129964935804</v>
      </c>
      <c r="T33" s="17">
        <v>0.21816516486978799</v>
      </c>
      <c r="U33" s="17">
        <v>0.155950377244153</v>
      </c>
      <c r="V33" s="17">
        <v>0.43598066209961001</v>
      </c>
      <c r="W33" s="17">
        <v>-0.44610815447958901</v>
      </c>
      <c r="X33" s="17">
        <v>-0.527614593169346</v>
      </c>
      <c r="Y33" s="17">
        <v>-0.889635124889537</v>
      </c>
      <c r="Z33" s="17">
        <v>-0.83083619926947005</v>
      </c>
      <c r="AA33" s="17">
        <v>-0.49011661000986401</v>
      </c>
      <c r="AB33" s="17">
        <v>-6.2044117528103002E-2</v>
      </c>
      <c r="AC33" s="17">
        <v>0.53868662862987504</v>
      </c>
      <c r="AD33" s="17">
        <v>1.5969808468653399</v>
      </c>
      <c r="AE33" s="17">
        <v>1.7364006719435601</v>
      </c>
      <c r="AF33" s="17">
        <v>1.36781250893546</v>
      </c>
      <c r="AG33" s="17">
        <v>1.2957314322411599</v>
      </c>
    </row>
    <row r="34" spans="1:33" ht="20" x14ac:dyDescent="0.3">
      <c r="A34" s="7" t="s">
        <v>141</v>
      </c>
      <c r="B34" s="5" t="s">
        <v>60</v>
      </c>
      <c r="C34" s="18" t="s">
        <v>64</v>
      </c>
      <c r="D34" s="18" t="s">
        <v>64</v>
      </c>
      <c r="E34" s="18">
        <v>-2.0786907904985101</v>
      </c>
      <c r="F34" s="18">
        <v>-1.8122909595986101</v>
      </c>
      <c r="G34" s="18">
        <v>-2.0873350742040202</v>
      </c>
      <c r="H34" s="18">
        <v>-3.2532505338022002</v>
      </c>
      <c r="I34" s="18">
        <v>-2.4252215485030302</v>
      </c>
      <c r="J34" s="18">
        <v>-1.86145713774022</v>
      </c>
      <c r="K34" s="18">
        <v>-2.8542530608974599</v>
      </c>
      <c r="L34" s="18">
        <v>-3.09472617290157</v>
      </c>
      <c r="M34" s="18">
        <v>-2.1457867288991102</v>
      </c>
      <c r="N34" s="18">
        <v>-2.87027250259416</v>
      </c>
      <c r="O34" s="18">
        <v>-2.1835591926937901</v>
      </c>
      <c r="P34" s="18">
        <v>-1.1572324314183799</v>
      </c>
      <c r="Q34" s="18">
        <v>-0.64067419792991098</v>
      </c>
      <c r="R34" s="18">
        <v>-0.65994199220040195</v>
      </c>
      <c r="S34" s="18">
        <v>-0.35946386605064601</v>
      </c>
      <c r="T34" s="18">
        <v>-8.6707205799938999E-2</v>
      </c>
      <c r="U34" s="18">
        <v>-0.279845800869225</v>
      </c>
      <c r="V34" s="18">
        <v>0.14982603655698801</v>
      </c>
      <c r="W34" s="18">
        <v>-1.1438864546798899</v>
      </c>
      <c r="X34" s="18">
        <v>-1.1033494202129099</v>
      </c>
      <c r="Y34" s="18">
        <v>-1.00616308450117</v>
      </c>
      <c r="Z34" s="18">
        <v>-0.667114415720789</v>
      </c>
      <c r="AA34" s="18">
        <v>-0.38778848283982398</v>
      </c>
      <c r="AB34" s="18">
        <v>0.16592887177103</v>
      </c>
      <c r="AC34" s="18">
        <v>1.2791174146550499</v>
      </c>
      <c r="AD34" s="18">
        <v>2.59021170019696</v>
      </c>
      <c r="AE34" s="18">
        <v>2.56209856019996</v>
      </c>
      <c r="AF34" s="18">
        <v>2.6634819111932302</v>
      </c>
      <c r="AG34" s="18">
        <v>2.68919906779775</v>
      </c>
    </row>
    <row r="35" spans="1:33" ht="13" x14ac:dyDescent="0.3">
      <c r="A35" s="7" t="s">
        <v>142</v>
      </c>
      <c r="B35" s="5" t="s">
        <v>60</v>
      </c>
      <c r="C35" s="17" t="s">
        <v>64</v>
      </c>
      <c r="D35" s="17" t="s">
        <v>64</v>
      </c>
      <c r="E35" s="17" t="s">
        <v>64</v>
      </c>
      <c r="F35" s="17" t="s">
        <v>64</v>
      </c>
      <c r="G35" s="17">
        <v>-5.6641938057964997E-2</v>
      </c>
      <c r="H35" s="17">
        <v>-0.64356082410995397</v>
      </c>
      <c r="I35" s="17">
        <v>-1.2959106639609701</v>
      </c>
      <c r="J35" s="17">
        <v>-0.71911464735057995</v>
      </c>
      <c r="K35" s="17">
        <v>-1.7391634688247</v>
      </c>
      <c r="L35" s="17">
        <v>-2.1470475918031302</v>
      </c>
      <c r="M35" s="17">
        <v>-1.7033454842458</v>
      </c>
      <c r="N35" s="17">
        <v>-2.5599440766964099</v>
      </c>
      <c r="O35" s="17">
        <v>-2.3524065551027902</v>
      </c>
      <c r="P35" s="17">
        <v>-1.95016529447457</v>
      </c>
      <c r="Q35" s="17">
        <v>-1.1013594525284101</v>
      </c>
      <c r="R35" s="17">
        <v>-1.0983873712393699</v>
      </c>
      <c r="S35" s="17">
        <v>-0.66770636054934596</v>
      </c>
      <c r="T35" s="17">
        <v>0.44098449679950102</v>
      </c>
      <c r="U35" s="17">
        <v>0.477552242740785</v>
      </c>
      <c r="V35" s="17">
        <v>0.114163041756001</v>
      </c>
      <c r="W35" s="17">
        <v>-0.47238597193063497</v>
      </c>
      <c r="X35" s="17">
        <v>-0.84609872303008204</v>
      </c>
      <c r="Y35" s="17">
        <v>-0.63823820791913</v>
      </c>
      <c r="Z35" s="17">
        <v>-0.42932923812986701</v>
      </c>
      <c r="AA35" s="17">
        <v>-1.4022354443313E-2</v>
      </c>
      <c r="AB35" s="17">
        <v>0.33751005707927101</v>
      </c>
      <c r="AC35" s="17">
        <v>2.1372095544065801</v>
      </c>
      <c r="AD35" s="17">
        <v>2.8688293231971298</v>
      </c>
      <c r="AE35" s="17">
        <v>2.8275116224976999</v>
      </c>
      <c r="AF35" s="17">
        <v>2.74403654459456</v>
      </c>
      <c r="AG35" s="17">
        <v>2.6913398020988102</v>
      </c>
    </row>
    <row r="36" spans="1:33" ht="20" x14ac:dyDescent="0.3">
      <c r="A36" s="7" t="s">
        <v>143</v>
      </c>
      <c r="B36" s="5" t="s">
        <v>60</v>
      </c>
      <c r="C36" s="18" t="s">
        <v>64</v>
      </c>
      <c r="D36" s="18" t="s">
        <v>64</v>
      </c>
      <c r="E36" s="18" t="s">
        <v>64</v>
      </c>
      <c r="F36" s="18" t="s">
        <v>64</v>
      </c>
      <c r="G36" s="18">
        <v>-0.24668917751478101</v>
      </c>
      <c r="H36" s="18">
        <v>-0.28111031933076402</v>
      </c>
      <c r="I36" s="18">
        <v>-0.97130915335037604</v>
      </c>
      <c r="J36" s="18">
        <v>-0.77416927440936001</v>
      </c>
      <c r="K36" s="18">
        <v>-1.71586477146775</v>
      </c>
      <c r="L36" s="18">
        <v>-2.1934896821039702</v>
      </c>
      <c r="M36" s="18">
        <v>-1.8300961979839501</v>
      </c>
      <c r="N36" s="18">
        <v>-3.02141162980115</v>
      </c>
      <c r="O36" s="18">
        <v>-2.9336039602057999</v>
      </c>
      <c r="P36" s="18">
        <v>-2.12539202450716</v>
      </c>
      <c r="Q36" s="18">
        <v>-1.1380437169864299</v>
      </c>
      <c r="R36" s="18">
        <v>-1.13215417601168</v>
      </c>
      <c r="S36" s="18">
        <v>-0.64337277030972495</v>
      </c>
      <c r="T36" s="18">
        <v>9.5591691891968006E-2</v>
      </c>
      <c r="U36" s="18">
        <v>0.13542588918789999</v>
      </c>
      <c r="V36" s="18">
        <v>-0.32528076380003801</v>
      </c>
      <c r="W36" s="18">
        <v>-0.97433918034948896</v>
      </c>
      <c r="X36" s="18">
        <v>-1.07145596371265</v>
      </c>
      <c r="Y36" s="18">
        <v>-0.69503654264008197</v>
      </c>
      <c r="Z36" s="18">
        <v>-0.50058169346084502</v>
      </c>
      <c r="AA36" s="18">
        <v>4.3696880893094002E-2</v>
      </c>
      <c r="AB36" s="18">
        <v>0.183071379004105</v>
      </c>
      <c r="AC36" s="18">
        <v>2.2906996200035801</v>
      </c>
      <c r="AD36" s="18">
        <v>3.0812233792967199</v>
      </c>
      <c r="AE36" s="18">
        <v>3.0665738272946301</v>
      </c>
      <c r="AF36" s="18">
        <v>2.9834799001982901</v>
      </c>
      <c r="AG36" s="18">
        <v>3.0044995950011102</v>
      </c>
    </row>
    <row r="37" spans="1:33" ht="20" x14ac:dyDescent="0.3">
      <c r="A37" s="7" t="s">
        <v>144</v>
      </c>
      <c r="B37" s="5" t="s">
        <v>60</v>
      </c>
      <c r="C37" s="17" t="s">
        <v>64</v>
      </c>
      <c r="D37" s="17" t="s">
        <v>64</v>
      </c>
      <c r="E37" s="17" t="s">
        <v>64</v>
      </c>
      <c r="F37" s="17" t="s">
        <v>64</v>
      </c>
      <c r="G37" s="17">
        <v>-0.24668917751478101</v>
      </c>
      <c r="H37" s="17">
        <v>-0.28111031933076402</v>
      </c>
      <c r="I37" s="17">
        <v>-0.97130915335037604</v>
      </c>
      <c r="J37" s="17">
        <v>-0.77416927440936001</v>
      </c>
      <c r="K37" s="17">
        <v>-1.71586477146775</v>
      </c>
      <c r="L37" s="17">
        <v>-2.1934896821039702</v>
      </c>
      <c r="M37" s="17">
        <v>-1.8300961979839501</v>
      </c>
      <c r="N37" s="17">
        <v>-3.02141162980115</v>
      </c>
      <c r="O37" s="17">
        <v>-2.9336039602057999</v>
      </c>
      <c r="P37" s="17">
        <v>-2.12539202450716</v>
      </c>
      <c r="Q37" s="17">
        <v>-1.1380437169864299</v>
      </c>
      <c r="R37" s="17">
        <v>-1.13215417601168</v>
      </c>
      <c r="S37" s="17">
        <v>-0.64337277030972495</v>
      </c>
      <c r="T37" s="17">
        <v>9.5591691891968006E-2</v>
      </c>
      <c r="U37" s="17">
        <v>0.13542588918789999</v>
      </c>
      <c r="V37" s="17">
        <v>-0.32528076380003801</v>
      </c>
      <c r="W37" s="17">
        <v>-0.97433918034948896</v>
      </c>
      <c r="X37" s="17">
        <v>-1.07145596371265</v>
      </c>
      <c r="Y37" s="17">
        <v>-0.69503654264008197</v>
      </c>
      <c r="Z37" s="17">
        <v>-0.50058169346084502</v>
      </c>
      <c r="AA37" s="17">
        <v>4.3696880893094002E-2</v>
      </c>
      <c r="AB37" s="17">
        <v>0.183071379004105</v>
      </c>
      <c r="AC37" s="17">
        <v>2.2906996200035801</v>
      </c>
      <c r="AD37" s="17">
        <v>3.0812233792967199</v>
      </c>
      <c r="AE37" s="17">
        <v>3.0665738272946301</v>
      </c>
      <c r="AF37" s="17">
        <v>2.9834799001982901</v>
      </c>
      <c r="AG37" s="17">
        <v>3.0044995950011102</v>
      </c>
    </row>
    <row r="38" spans="1:33" ht="20" x14ac:dyDescent="0.3">
      <c r="A38" s="7" t="s">
        <v>145</v>
      </c>
      <c r="B38" s="5" t="s">
        <v>60</v>
      </c>
      <c r="C38" s="18" t="s">
        <v>64</v>
      </c>
      <c r="D38" s="18" t="s">
        <v>64</v>
      </c>
      <c r="E38" s="18">
        <v>-2.0786907904985101</v>
      </c>
      <c r="F38" s="18">
        <v>-1.8122909595986101</v>
      </c>
      <c r="G38" s="18">
        <v>-2.0873350742040202</v>
      </c>
      <c r="H38" s="18">
        <v>-3.2532505338022002</v>
      </c>
      <c r="I38" s="18">
        <v>-2.4252215485030302</v>
      </c>
      <c r="J38" s="18">
        <v>-1.86145713774022</v>
      </c>
      <c r="K38" s="18">
        <v>-2.8542530608974599</v>
      </c>
      <c r="L38" s="18">
        <v>-3.09472617290157</v>
      </c>
      <c r="M38" s="18">
        <v>-2.1457867288991102</v>
      </c>
      <c r="N38" s="18">
        <v>-2.87027250259416</v>
      </c>
      <c r="O38" s="18">
        <v>-2.1835591926937901</v>
      </c>
      <c r="P38" s="18">
        <v>-1.1572324314183799</v>
      </c>
      <c r="Q38" s="18">
        <v>-0.64067419792991098</v>
      </c>
      <c r="R38" s="18">
        <v>-0.65994199220040195</v>
      </c>
      <c r="S38" s="18">
        <v>-0.35946386605064601</v>
      </c>
      <c r="T38" s="18">
        <v>-8.6707205799938999E-2</v>
      </c>
      <c r="U38" s="18">
        <v>-0.279845800869225</v>
      </c>
      <c r="V38" s="18">
        <v>0.14982603655698801</v>
      </c>
      <c r="W38" s="18">
        <v>-1.1438864546798899</v>
      </c>
      <c r="X38" s="18">
        <v>-1.1033494202129099</v>
      </c>
      <c r="Y38" s="18">
        <v>-1.00616308450117</v>
      </c>
      <c r="Z38" s="18">
        <v>-0.667114415720789</v>
      </c>
      <c r="AA38" s="18">
        <v>-0.38778848283982398</v>
      </c>
      <c r="AB38" s="18">
        <v>0.16592887177103</v>
      </c>
      <c r="AC38" s="18">
        <v>1.2791174146550499</v>
      </c>
      <c r="AD38" s="18">
        <v>2.59021170019696</v>
      </c>
      <c r="AE38" s="18">
        <v>2.56209856019996</v>
      </c>
      <c r="AF38" s="18">
        <v>2.6634819111932302</v>
      </c>
      <c r="AG38" s="18">
        <v>2.68919906779775</v>
      </c>
    </row>
    <row r="39" spans="1:33" ht="13" x14ac:dyDescent="0.3">
      <c r="A39" s="7" t="s">
        <v>146</v>
      </c>
      <c r="B39" s="5" t="s">
        <v>60</v>
      </c>
      <c r="C39" s="17" t="s">
        <v>64</v>
      </c>
      <c r="D39" s="17" t="s">
        <v>64</v>
      </c>
      <c r="E39" s="17">
        <v>-0.65642058119010505</v>
      </c>
      <c r="F39" s="17">
        <v>-0.47991077771075702</v>
      </c>
      <c r="G39" s="17">
        <v>-0.220770816074946</v>
      </c>
      <c r="H39" s="17">
        <v>-2.38618731609313</v>
      </c>
      <c r="I39" s="17">
        <v>-1.6788480613176899</v>
      </c>
      <c r="J39" s="17">
        <v>-1.2127919280174</v>
      </c>
      <c r="K39" s="17">
        <v>-2.0135327113966901</v>
      </c>
      <c r="L39" s="17">
        <v>-1.89931717970467</v>
      </c>
      <c r="M39" s="17">
        <v>-1.5757936713344001</v>
      </c>
      <c r="N39" s="17">
        <v>-1.1731789943587501</v>
      </c>
      <c r="O39" s="17">
        <v>-1.09423212688125</v>
      </c>
      <c r="P39" s="17">
        <v>-1.0780172000959301</v>
      </c>
      <c r="Q39" s="17">
        <v>-0.60226666450034805</v>
      </c>
      <c r="R39" s="17">
        <v>-0.61963492500945005</v>
      </c>
      <c r="S39" s="17">
        <v>-0.54581129964935804</v>
      </c>
      <c r="T39" s="17">
        <v>0.21816516486978799</v>
      </c>
      <c r="U39" s="17">
        <v>0.155950377244153</v>
      </c>
      <c r="V39" s="17">
        <v>0.43598066209961001</v>
      </c>
      <c r="W39" s="17">
        <v>-0.44610815447958901</v>
      </c>
      <c r="X39" s="17">
        <v>-0.527614593169346</v>
      </c>
      <c r="Y39" s="17">
        <v>-0.889635124889537</v>
      </c>
      <c r="Z39" s="17">
        <v>-0.83083619926947005</v>
      </c>
      <c r="AA39" s="17">
        <v>-0.49011661000986401</v>
      </c>
      <c r="AB39" s="17">
        <v>-6.2044117528103002E-2</v>
      </c>
      <c r="AC39" s="17">
        <v>0.53868662862987504</v>
      </c>
      <c r="AD39" s="17">
        <v>1.5969808468653399</v>
      </c>
      <c r="AE39" s="17">
        <v>1.7364006719435601</v>
      </c>
      <c r="AF39" s="17">
        <v>1.36781250893546</v>
      </c>
      <c r="AG39" s="17">
        <v>1.2957314322411599</v>
      </c>
    </row>
    <row r="40" spans="1:33" ht="13" x14ac:dyDescent="0.3">
      <c r="A40" s="7" t="s">
        <v>147</v>
      </c>
      <c r="B40" s="5" t="s">
        <v>60</v>
      </c>
      <c r="C40" s="18" t="s">
        <v>64</v>
      </c>
      <c r="D40" s="18" t="s">
        <v>64</v>
      </c>
      <c r="E40" s="18">
        <v>-1.6489988178655</v>
      </c>
      <c r="F40" s="18">
        <v>-1.2361555982788599</v>
      </c>
      <c r="G40" s="18">
        <v>-0.85914174866957205</v>
      </c>
      <c r="H40" s="18">
        <v>-2.6884129469981399</v>
      </c>
      <c r="I40" s="18">
        <v>-2.3840720589942102</v>
      </c>
      <c r="J40" s="18">
        <v>-2.08708891599963</v>
      </c>
      <c r="K40" s="18">
        <v>-3.4179952893027798</v>
      </c>
      <c r="L40" s="18">
        <v>-3.4372331849008302</v>
      </c>
      <c r="M40" s="18">
        <v>-2.5273957112949601</v>
      </c>
      <c r="N40" s="18">
        <v>-2.5137734541058299</v>
      </c>
      <c r="O40" s="18">
        <v>-1.9181860091484899</v>
      </c>
      <c r="P40" s="18">
        <v>-1.16373423447658</v>
      </c>
      <c r="Q40" s="18">
        <v>-0.41170023911036002</v>
      </c>
      <c r="R40" s="18">
        <v>-0.174034513742299</v>
      </c>
      <c r="S40" s="18">
        <v>0.16583722448194699</v>
      </c>
      <c r="T40" s="18">
        <v>0.78468454413086897</v>
      </c>
      <c r="U40" s="18">
        <v>0.62241533935957705</v>
      </c>
      <c r="V40" s="18">
        <v>1.02359299041564</v>
      </c>
      <c r="W40" s="18">
        <v>2.7998332572906001E-2</v>
      </c>
      <c r="X40" s="18">
        <v>-0.14522803707586701</v>
      </c>
      <c r="Y40" s="18">
        <v>-0.32645559595948698</v>
      </c>
      <c r="Z40" s="18">
        <v>-0.65440504326033999</v>
      </c>
      <c r="AA40" s="18">
        <v>-0.68224160357931396</v>
      </c>
      <c r="AB40" s="18">
        <v>-0.30697300330029997</v>
      </c>
      <c r="AC40" s="18">
        <v>0.25591900266044798</v>
      </c>
      <c r="AD40" s="18">
        <v>1.5569197009026501</v>
      </c>
      <c r="AE40" s="18">
        <v>1.33408890130522</v>
      </c>
      <c r="AF40" s="18">
        <v>1.08625421786564</v>
      </c>
      <c r="AG40" s="18">
        <v>1.0340368313336501</v>
      </c>
    </row>
    <row r="41" spans="1:33" x14ac:dyDescent="0.25">
      <c r="A41" s="8" t="s">
        <v>148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</row>
    <row r="42" spans="1:33" x14ac:dyDescent="0.25"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</row>
    <row r="43" spans="1:33" x14ac:dyDescent="0.25"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</row>
  </sheetData>
  <mergeCells count="5">
    <mergeCell ref="A3:B3"/>
    <mergeCell ref="C3:AG3"/>
    <mergeCell ref="A4:B4"/>
    <mergeCell ref="C4:AG4"/>
    <mergeCell ref="A5:B5"/>
  </mergeCells>
  <hyperlinks>
    <hyperlink ref="A14" r:id="rId1" display="http://stats.oecd.org/OECDStat_Metadata/ShowMetadata.ashx?Dataset=EO64_OUTLOOK64&amp;Coords=[LOCATION].[DEU]&amp;ShowOnWeb=true&amp;Lang=en"/>
    <hyperlink ref="A30" r:id="rId2" display="http://stats.oecd.org/OECDStat_Metadata/ShowMetadata.ashx?Dataset=EO64_OUTLOOK64&amp;Coords=[LOCATION].[G7M]&amp;ShowOnWeb=true&amp;Lang=en"/>
    <hyperlink ref="A41" r:id="rId3" display="http://dx.doi.org/10.1787/data-00102-en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showGridLines="0" topLeftCell="A2" zoomScale="120" zoomScaleNormal="120" zoomScalePageLayoutView="75" workbookViewId="0">
      <pane xSplit="3" ySplit="5" topLeftCell="J7" activePane="bottomRight" state="frozen"/>
      <selection activeCell="A2" sqref="A2"/>
      <selection pane="topRight" activeCell="D2" sqref="D2"/>
      <selection pane="bottomLeft" activeCell="A7" sqref="A7"/>
      <selection pane="bottomRight" activeCell="N13" sqref="N13"/>
    </sheetView>
  </sheetViews>
  <sheetFormatPr defaultColWidth="8.81640625" defaultRowHeight="12.5" x14ac:dyDescent="0.25"/>
  <cols>
    <col min="1" max="2" width="26.1796875" customWidth="1"/>
    <col min="3" max="3" width="2.36328125" customWidth="1"/>
  </cols>
  <sheetData>
    <row r="1" spans="1:30" hidden="1" x14ac:dyDescent="0.25">
      <c r="A1" s="1" t="e">
        <f ca="1">DotStatQuery(B1)</f>
        <v>#NAME?</v>
      </c>
      <c r="B1" s="1" t="s">
        <v>149</v>
      </c>
    </row>
    <row r="2" spans="1:30" ht="34.5" x14ac:dyDescent="0.25">
      <c r="A2" s="2" t="s">
        <v>150</v>
      </c>
    </row>
    <row r="3" spans="1:30" x14ac:dyDescent="0.25">
      <c r="A3" s="46" t="s">
        <v>130</v>
      </c>
      <c r="B3" s="47"/>
      <c r="C3" s="48"/>
      <c r="D3" s="49" t="s">
        <v>151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1"/>
    </row>
    <row r="4" spans="1:30" x14ac:dyDescent="0.25">
      <c r="A4" s="46" t="s">
        <v>132</v>
      </c>
      <c r="B4" s="47"/>
      <c r="C4" s="48"/>
      <c r="D4" s="49" t="s">
        <v>133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1"/>
    </row>
    <row r="5" spans="1:30" x14ac:dyDescent="0.25">
      <c r="A5" s="52" t="s">
        <v>134</v>
      </c>
      <c r="B5" s="53"/>
      <c r="C5" s="54"/>
      <c r="D5" s="3" t="s">
        <v>31</v>
      </c>
      <c r="E5" s="3" t="s">
        <v>32</v>
      </c>
      <c r="F5" s="3" t="s">
        <v>33</v>
      </c>
      <c r="G5" s="3" t="s">
        <v>34</v>
      </c>
      <c r="H5" s="3" t="s">
        <v>35</v>
      </c>
      <c r="I5" s="3" t="s">
        <v>36</v>
      </c>
      <c r="J5" s="3" t="s">
        <v>37</v>
      </c>
      <c r="K5" s="3" t="s">
        <v>38</v>
      </c>
      <c r="L5" s="3" t="s">
        <v>39</v>
      </c>
      <c r="M5" s="3" t="s">
        <v>40</v>
      </c>
      <c r="N5" s="3" t="s">
        <v>41</v>
      </c>
      <c r="O5" s="3" t="s">
        <v>42</v>
      </c>
      <c r="P5" s="3" t="s">
        <v>43</v>
      </c>
      <c r="Q5" s="3" t="s">
        <v>44</v>
      </c>
      <c r="R5" s="3" t="s">
        <v>45</v>
      </c>
      <c r="S5" s="3" t="s">
        <v>46</v>
      </c>
      <c r="T5" s="3" t="s">
        <v>47</v>
      </c>
      <c r="U5" s="3" t="s">
        <v>48</v>
      </c>
      <c r="V5" s="3" t="s">
        <v>49</v>
      </c>
      <c r="W5" s="3" t="s">
        <v>50</v>
      </c>
      <c r="X5" s="3" t="s">
        <v>51</v>
      </c>
      <c r="Y5" s="3" t="s">
        <v>52</v>
      </c>
      <c r="Z5" s="3" t="s">
        <v>53</v>
      </c>
      <c r="AA5" s="3" t="s">
        <v>54</v>
      </c>
      <c r="AB5" s="3" t="s">
        <v>55</v>
      </c>
      <c r="AC5" s="3" t="s">
        <v>56</v>
      </c>
      <c r="AD5" s="3" t="s">
        <v>57</v>
      </c>
    </row>
    <row r="6" spans="1:30" ht="13" x14ac:dyDescent="0.3">
      <c r="A6" s="4" t="s">
        <v>58</v>
      </c>
      <c r="B6" s="4" t="s">
        <v>59</v>
      </c>
      <c r="C6" s="5" t="s">
        <v>60</v>
      </c>
      <c r="D6" s="5" t="s">
        <v>60</v>
      </c>
      <c r="E6" s="5" t="s">
        <v>60</v>
      </c>
      <c r="F6" s="5" t="s">
        <v>60</v>
      </c>
      <c r="G6" s="5" t="s">
        <v>60</v>
      </c>
      <c r="H6" s="5" t="s">
        <v>60</v>
      </c>
      <c r="I6" s="5" t="s">
        <v>60</v>
      </c>
      <c r="J6" s="5" t="s">
        <v>60</v>
      </c>
      <c r="K6" s="5" t="s">
        <v>60</v>
      </c>
      <c r="L6" s="5" t="s">
        <v>60</v>
      </c>
      <c r="M6" s="5" t="s">
        <v>60</v>
      </c>
      <c r="N6" s="5" t="s">
        <v>60</v>
      </c>
      <c r="O6" s="5" t="s">
        <v>60</v>
      </c>
      <c r="P6" s="5" t="s">
        <v>60</v>
      </c>
      <c r="Q6" s="5" t="s">
        <v>60</v>
      </c>
      <c r="R6" s="5" t="s">
        <v>60</v>
      </c>
      <c r="S6" s="5" t="s">
        <v>60</v>
      </c>
      <c r="T6" s="5" t="s">
        <v>60</v>
      </c>
      <c r="U6" s="5" t="s">
        <v>60</v>
      </c>
      <c r="V6" s="5" t="s">
        <v>60</v>
      </c>
      <c r="W6" s="5" t="s">
        <v>60</v>
      </c>
      <c r="X6" s="5" t="s">
        <v>60</v>
      </c>
      <c r="Y6" s="5" t="s">
        <v>60</v>
      </c>
      <c r="Z6" s="5" t="s">
        <v>60</v>
      </c>
      <c r="AA6" s="5" t="s">
        <v>60</v>
      </c>
      <c r="AB6" s="5" t="s">
        <v>60</v>
      </c>
      <c r="AC6" s="5" t="s">
        <v>60</v>
      </c>
      <c r="AD6" s="5" t="s">
        <v>60</v>
      </c>
    </row>
    <row r="7" spans="1:30" ht="13" x14ac:dyDescent="0.3">
      <c r="A7" s="7" t="s">
        <v>61</v>
      </c>
      <c r="B7" s="7" t="s">
        <v>152</v>
      </c>
      <c r="C7" s="5" t="s">
        <v>63</v>
      </c>
      <c r="D7" s="22">
        <v>1.1537393270924701</v>
      </c>
      <c r="E7" s="22">
        <v>0.62088250913226595</v>
      </c>
      <c r="F7" s="22">
        <v>-0.308120715000963</v>
      </c>
      <c r="G7" s="22">
        <v>-3.4018715894873999E-2</v>
      </c>
      <c r="H7" s="22">
        <v>0.30256179827759799</v>
      </c>
      <c r="I7" s="22">
        <v>1.16622422851577</v>
      </c>
      <c r="J7" s="22">
        <v>1.93495251594786</v>
      </c>
      <c r="K7" s="22">
        <v>2.97336145430465</v>
      </c>
      <c r="L7" s="22">
        <v>3.6774942371352202</v>
      </c>
      <c r="M7" s="22">
        <v>3.2858232810529602</v>
      </c>
      <c r="N7" s="22">
        <v>2.05400575190186</v>
      </c>
      <c r="O7" s="22">
        <v>0.45428955317050101</v>
      </c>
      <c r="P7" s="22">
        <v>1.6106595855265</v>
      </c>
      <c r="Q7" s="22">
        <v>2.7435135140690199</v>
      </c>
      <c r="R7" s="22">
        <v>1.5513695262124401</v>
      </c>
      <c r="S7" s="22">
        <v>1.9279239570137401</v>
      </c>
      <c r="T7" s="22">
        <v>2.3789809260204402</v>
      </c>
      <c r="U7" s="22">
        <v>1.0257042322766701</v>
      </c>
      <c r="V7" s="22">
        <v>-0.97843089467448796</v>
      </c>
      <c r="W7" s="22">
        <v>-3.97591571059557</v>
      </c>
      <c r="X7" s="22">
        <v>-3.9897794803474098</v>
      </c>
      <c r="Y7" s="22">
        <v>-2.40756890306224</v>
      </c>
      <c r="Z7" s="22">
        <v>-2.2303827493970099</v>
      </c>
      <c r="AA7" s="22">
        <v>-0.61160259899748004</v>
      </c>
      <c r="AB7" s="22">
        <v>-0.71451522470225604</v>
      </c>
      <c r="AC7" s="22">
        <v>-0.26486931854743401</v>
      </c>
      <c r="AD7" s="22">
        <v>-1.0934251825380199</v>
      </c>
    </row>
    <row r="8" spans="1:30" ht="13" x14ac:dyDescent="0.3">
      <c r="A8" s="7" t="s">
        <v>65</v>
      </c>
      <c r="B8" s="7" t="s">
        <v>152</v>
      </c>
      <c r="C8" s="5" t="s">
        <v>63</v>
      </c>
      <c r="D8" s="23">
        <v>-0.860964606413542</v>
      </c>
      <c r="E8" s="23">
        <v>-1.4531769860992201</v>
      </c>
      <c r="F8" s="23">
        <v>-0.15791551345911201</v>
      </c>
      <c r="G8" s="23">
        <v>-1.27249350115705</v>
      </c>
      <c r="H8" s="23">
        <v>-1.9347454881175099</v>
      </c>
      <c r="I8" s="23">
        <v>-2.4759348851669798</v>
      </c>
      <c r="J8" s="23">
        <v>-0.56148274714076996</v>
      </c>
      <c r="K8" s="23">
        <v>1.1267651662527001</v>
      </c>
      <c r="L8" s="23">
        <v>0.107803090132091</v>
      </c>
      <c r="M8" s="23">
        <v>-0.47897506271456602</v>
      </c>
      <c r="N8" s="23">
        <v>-0.60584795310918704</v>
      </c>
      <c r="O8" s="23">
        <v>1.42274610800372</v>
      </c>
      <c r="P8" s="23">
        <v>1.04157276612727</v>
      </c>
      <c r="Q8" s="23">
        <v>1.25979114407165</v>
      </c>
      <c r="R8" s="23">
        <v>-2.0310777169632002</v>
      </c>
      <c r="S8" s="23">
        <v>0.13934100236062699</v>
      </c>
      <c r="T8" s="23">
        <v>-0.853391713466079</v>
      </c>
      <c r="U8" s="23">
        <v>-0.717163181162083</v>
      </c>
      <c r="V8" s="23">
        <v>-0.52704325685023101</v>
      </c>
      <c r="W8" s="23">
        <v>-1.4109464056166201</v>
      </c>
      <c r="X8" s="23">
        <v>-0.87905716825839597</v>
      </c>
      <c r="Y8" s="23">
        <v>-5.5210924492586001E-2</v>
      </c>
      <c r="Z8" s="23">
        <v>0.64490346111302499</v>
      </c>
      <c r="AA8" s="23">
        <v>2.0386692297839901</v>
      </c>
      <c r="AB8" s="23">
        <v>0.81097832997675801</v>
      </c>
      <c r="AC8" s="23">
        <v>2.45624022093565</v>
      </c>
      <c r="AD8" s="23">
        <v>1.4888829037320801</v>
      </c>
    </row>
    <row r="9" spans="1:30" ht="13" x14ac:dyDescent="0.3">
      <c r="A9" s="7" t="s">
        <v>67</v>
      </c>
      <c r="B9" s="7" t="s">
        <v>152</v>
      </c>
      <c r="C9" s="5" t="s">
        <v>63</v>
      </c>
      <c r="D9" s="22">
        <v>2.8997403609709602</v>
      </c>
      <c r="E9" s="22">
        <v>2.2449978280065199</v>
      </c>
      <c r="F9" s="22">
        <v>1.7013945200999501</v>
      </c>
      <c r="G9" s="22">
        <v>3.9724713178564199</v>
      </c>
      <c r="H9" s="22">
        <v>4.2039040617990002</v>
      </c>
      <c r="I9" s="22">
        <v>4.1240855095536704</v>
      </c>
      <c r="J9" s="22">
        <v>4.6470129041978598</v>
      </c>
      <c r="K9" s="22">
        <v>4.9803009354237098</v>
      </c>
      <c r="L9" s="22">
        <v>6.0843657054379401</v>
      </c>
      <c r="M9" s="22">
        <v>5.3138699477229903</v>
      </c>
      <c r="N9" s="22">
        <v>4.8932333937387904</v>
      </c>
      <c r="O9" s="22">
        <v>5.8310644865385397</v>
      </c>
      <c r="P9" s="22">
        <v>5.2564464391852503</v>
      </c>
      <c r="Q9" s="22">
        <v>3.7522717319555299</v>
      </c>
      <c r="R9" s="22">
        <v>3.8528132366344199</v>
      </c>
      <c r="S9" s="22">
        <v>0.880441834893534</v>
      </c>
      <c r="T9" s="22">
        <v>2.9635416715560901</v>
      </c>
      <c r="U9" s="22">
        <v>1.64776013366956</v>
      </c>
      <c r="V9" s="22">
        <v>0.91433079641261605</v>
      </c>
      <c r="W9" s="22">
        <v>-1.08888089261054</v>
      </c>
      <c r="X9" s="22">
        <v>-0.81424385705251301</v>
      </c>
      <c r="Y9" s="22">
        <v>-1.3971481799880401</v>
      </c>
      <c r="Z9" s="22">
        <v>-0.79909911140545697</v>
      </c>
      <c r="AA9" s="22">
        <v>0.82695763370978803</v>
      </c>
      <c r="AB9" s="22">
        <v>0.407796946761463</v>
      </c>
      <c r="AC9" s="22">
        <v>0.47835051396870198</v>
      </c>
      <c r="AD9" s="22">
        <v>-0.207906681284515</v>
      </c>
    </row>
    <row r="10" spans="1:30" ht="13" x14ac:dyDescent="0.3">
      <c r="A10" s="7" t="s">
        <v>68</v>
      </c>
      <c r="B10" s="7" t="s">
        <v>152</v>
      </c>
      <c r="C10" s="5" t="s">
        <v>63</v>
      </c>
      <c r="D10" s="23">
        <v>-1.4217568398814899</v>
      </c>
      <c r="E10" s="23">
        <v>-2.1392966021878199</v>
      </c>
      <c r="F10" s="24">
        <v>-2.1039615944091898</v>
      </c>
      <c r="G10" s="25">
        <v>-1.73325356419134</v>
      </c>
      <c r="H10" s="25">
        <v>-0.72668498243644997</v>
      </c>
      <c r="I10" s="25">
        <v>0.87463557181850105</v>
      </c>
      <c r="J10" s="25">
        <v>3.3413092094258801</v>
      </c>
      <c r="K10" s="25">
        <v>5.5603172796243596</v>
      </c>
      <c r="L10" s="25">
        <v>5.1799941301132097</v>
      </c>
      <c r="M10" s="25">
        <v>5.6807578479347303</v>
      </c>
      <c r="N10" s="24">
        <v>5.1742193942565198</v>
      </c>
      <c r="O10" s="23">
        <v>3.1374954845544001</v>
      </c>
      <c r="P10" s="23">
        <v>1.16322654203515</v>
      </c>
      <c r="Q10" s="23">
        <v>1.0138336016249401</v>
      </c>
      <c r="R10" s="23">
        <v>1.4014744884614301</v>
      </c>
      <c r="S10" s="23">
        <v>1.35508182260427</v>
      </c>
      <c r="T10" s="23">
        <v>1.20187219053837</v>
      </c>
      <c r="U10" s="23">
        <v>1.3452744212321099</v>
      </c>
      <c r="V10" s="23">
        <v>0.100634198326171</v>
      </c>
      <c r="W10" s="23">
        <v>-0.40426605056517501</v>
      </c>
      <c r="X10" s="23">
        <v>-2.2575111732940201</v>
      </c>
      <c r="Y10" s="23">
        <v>-1.7150831838007701</v>
      </c>
      <c r="Z10" s="23">
        <v>-0.69542276935437997</v>
      </c>
      <c r="AA10" s="23">
        <v>-0.26390077926691402</v>
      </c>
      <c r="AB10" s="23">
        <v>0.57375461075652501</v>
      </c>
      <c r="AC10" s="23">
        <v>0.33444384929769599</v>
      </c>
      <c r="AD10" s="23">
        <v>-0.23025955447246699</v>
      </c>
    </row>
    <row r="11" spans="1:30" ht="13" x14ac:dyDescent="0.3">
      <c r="A11" s="7" t="s">
        <v>72</v>
      </c>
      <c r="B11" s="7" t="s">
        <v>152</v>
      </c>
      <c r="C11" s="5" t="s">
        <v>63</v>
      </c>
      <c r="D11" s="22" t="s">
        <v>64</v>
      </c>
      <c r="E11" s="22" t="s">
        <v>64</v>
      </c>
      <c r="F11" s="22" t="s">
        <v>64</v>
      </c>
      <c r="G11" s="22" t="s">
        <v>64</v>
      </c>
      <c r="H11" s="22" t="s">
        <v>64</v>
      </c>
      <c r="I11" s="22" t="s">
        <v>64</v>
      </c>
      <c r="J11" s="22" t="s">
        <v>64</v>
      </c>
      <c r="K11" s="22">
        <v>-5.2674033726765899</v>
      </c>
      <c r="L11" s="22">
        <v>-4.4702700579263901</v>
      </c>
      <c r="M11" s="22">
        <v>-2.3276253351932401</v>
      </c>
      <c r="N11" s="22">
        <v>-3.0006817958482701</v>
      </c>
      <c r="O11" s="22">
        <v>-4.3469779984879597</v>
      </c>
      <c r="P11" s="22">
        <v>-4.2455574834842897</v>
      </c>
      <c r="Q11" s="22">
        <v>-4.1622398601746804</v>
      </c>
      <c r="R11" s="22">
        <v>-0.96042382422594996</v>
      </c>
      <c r="S11" s="22">
        <v>-2.4470280067117001</v>
      </c>
      <c r="T11" s="22">
        <v>-2.9972884501653101</v>
      </c>
      <c r="U11" s="22">
        <v>-2.3486692170297698</v>
      </c>
      <c r="V11" s="22">
        <v>-3.6969406851259499</v>
      </c>
      <c r="W11" s="22">
        <v>-3.9521925827369699</v>
      </c>
      <c r="X11" s="25">
        <v>-3.1386127910522199</v>
      </c>
      <c r="Y11" s="25">
        <v>-1.7079603030214301</v>
      </c>
      <c r="Z11" s="25">
        <v>-1.88727038864468</v>
      </c>
      <c r="AA11" s="25">
        <v>1.4906761583496499</v>
      </c>
      <c r="AB11" s="22">
        <v>0.40723020764019002</v>
      </c>
      <c r="AC11" s="22">
        <v>0.51880931708621902</v>
      </c>
      <c r="AD11" s="22">
        <v>0.76359216247026496</v>
      </c>
    </row>
    <row r="12" spans="1:30" ht="13" x14ac:dyDescent="0.3">
      <c r="A12" s="7" t="s">
        <v>74</v>
      </c>
      <c r="B12" s="7" t="s">
        <v>152</v>
      </c>
      <c r="C12" s="5" t="s">
        <v>63</v>
      </c>
      <c r="D12" s="23">
        <v>2.9688963455608901</v>
      </c>
      <c r="E12" s="23">
        <v>2.0859551698393002</v>
      </c>
      <c r="F12" s="23">
        <v>1.3790200196003599</v>
      </c>
      <c r="G12" s="23">
        <v>1.63179256544035</v>
      </c>
      <c r="H12" s="23">
        <v>0.46295340332371798</v>
      </c>
      <c r="I12" s="23">
        <v>0.41938045120294198</v>
      </c>
      <c r="J12" s="23">
        <v>0.729924171566396</v>
      </c>
      <c r="K12" s="23">
        <v>1.6808296814487</v>
      </c>
      <c r="L12" s="23">
        <v>2.4291803169458102</v>
      </c>
      <c r="M12" s="23">
        <v>3.2322619283008698</v>
      </c>
      <c r="N12" s="23">
        <v>3.1176490552303702</v>
      </c>
      <c r="O12" s="23">
        <v>2.4450740494146199</v>
      </c>
      <c r="P12" s="23">
        <v>1.8255805131274001</v>
      </c>
      <c r="Q12" s="23">
        <v>1.9105736560093101</v>
      </c>
      <c r="R12" s="24">
        <v>3.2073254819896899</v>
      </c>
      <c r="S12" s="24">
        <v>5.2988082618558296</v>
      </c>
      <c r="T12" s="23">
        <v>3.8916305071694501</v>
      </c>
      <c r="U12" s="23">
        <v>3.7946182348591999</v>
      </c>
      <c r="V12" s="23">
        <v>2.3158892120413599</v>
      </c>
      <c r="W12" s="23">
        <v>-0.60862051341759904</v>
      </c>
      <c r="X12" s="23">
        <v>-0.96799938532624497</v>
      </c>
      <c r="Y12" s="23">
        <v>-0.64098906853440996</v>
      </c>
      <c r="Z12" s="23">
        <v>-1.83676647719598</v>
      </c>
      <c r="AA12" s="41">
        <v>0.52398773112410801</v>
      </c>
      <c r="AB12" s="41">
        <v>2.6999329480388101</v>
      </c>
      <c r="AC12" s="23">
        <v>4.0724937720350001E-3</v>
      </c>
      <c r="AD12" s="23">
        <v>0.77491187227131098</v>
      </c>
    </row>
    <row r="13" spans="1:30" ht="13" x14ac:dyDescent="0.3">
      <c r="A13" s="7" t="s">
        <v>76</v>
      </c>
      <c r="B13" s="7" t="s">
        <v>152</v>
      </c>
      <c r="C13" s="5" t="s">
        <v>63</v>
      </c>
      <c r="D13" s="22" t="s">
        <v>64</v>
      </c>
      <c r="E13" s="22" t="s">
        <v>64</v>
      </c>
      <c r="F13" s="22" t="s">
        <v>64</v>
      </c>
      <c r="G13" s="22" t="s">
        <v>64</v>
      </c>
      <c r="H13" s="22" t="s">
        <v>64</v>
      </c>
      <c r="I13" s="22" t="s">
        <v>64</v>
      </c>
      <c r="J13" s="22" t="s">
        <v>64</v>
      </c>
      <c r="K13" s="22" t="s">
        <v>64</v>
      </c>
      <c r="L13" s="22" t="s">
        <v>64</v>
      </c>
      <c r="M13" s="22" t="s">
        <v>64</v>
      </c>
      <c r="N13" s="22">
        <v>1.94035295191195</v>
      </c>
      <c r="O13" s="22">
        <v>1.5470840972646001</v>
      </c>
      <c r="P13" s="22">
        <v>1.6243993307691</v>
      </c>
      <c r="Q13" s="22">
        <v>2.0332087798999798</v>
      </c>
      <c r="R13" s="22">
        <v>2.2480544048159299</v>
      </c>
      <c r="S13" s="22">
        <v>-0.89738587478602305</v>
      </c>
      <c r="T13" s="22">
        <v>-1.6629176792670599</v>
      </c>
      <c r="U13" s="22">
        <v>-3.5391555024481001</v>
      </c>
      <c r="V13" s="22">
        <v>-5.5908259800272297</v>
      </c>
      <c r="W13" s="25">
        <v>3.4107227845529602</v>
      </c>
      <c r="X13" s="25">
        <v>4.8281207376053104</v>
      </c>
      <c r="Y13" s="22">
        <v>2.9926210118386298</v>
      </c>
      <c r="Z13" s="22">
        <v>0.77927217692691997</v>
      </c>
      <c r="AA13" s="22">
        <v>1.0830613362747199</v>
      </c>
      <c r="AB13" s="22">
        <v>1.4834543422166599</v>
      </c>
      <c r="AC13" s="22">
        <v>0.95223931716872201</v>
      </c>
      <c r="AD13" s="22">
        <v>1.40909119719806</v>
      </c>
    </row>
    <row r="14" spans="1:30" ht="13" x14ac:dyDescent="0.3">
      <c r="A14" s="7" t="s">
        <v>77</v>
      </c>
      <c r="B14" s="7" t="s">
        <v>152</v>
      </c>
      <c r="C14" s="5" t="s">
        <v>63</v>
      </c>
      <c r="D14" s="23">
        <v>0.79258420604097601</v>
      </c>
      <c r="E14" s="23">
        <v>-1.2854283591826801</v>
      </c>
      <c r="F14" s="23">
        <v>-2.7907305615448101</v>
      </c>
      <c r="G14" s="23">
        <v>-2.9541485101400502</v>
      </c>
      <c r="H14" s="25">
        <v>-1.14505316042198</v>
      </c>
      <c r="I14" s="25">
        <v>-1.57808163053258</v>
      </c>
      <c r="J14" s="25">
        <v>1.36091736565049</v>
      </c>
      <c r="K14" s="25">
        <v>2.1226865698943098</v>
      </c>
      <c r="L14" s="25">
        <v>3.7216346088096102</v>
      </c>
      <c r="M14" s="25">
        <v>3.1327081465392501</v>
      </c>
      <c r="N14" s="25">
        <v>6.7753603906544102</v>
      </c>
      <c r="O14" s="23">
        <v>5.0393359565353801</v>
      </c>
      <c r="P14" s="23">
        <v>4.39774739448531</v>
      </c>
      <c r="Q14" s="23">
        <v>3.12140209123283</v>
      </c>
      <c r="R14" s="23">
        <v>2.2009733949646302</v>
      </c>
      <c r="S14" s="23">
        <v>2.3541864650303999</v>
      </c>
      <c r="T14" s="23">
        <v>2.57671392097309</v>
      </c>
      <c r="U14" s="23">
        <v>2.0080906763208102</v>
      </c>
      <c r="V14" s="23">
        <v>1.3661080645488901</v>
      </c>
      <c r="W14" s="23">
        <v>-7.4488272937040995E-2</v>
      </c>
      <c r="X14" s="23">
        <v>-1.16632964912024</v>
      </c>
      <c r="Y14" s="23">
        <v>-0.86734782606487404</v>
      </c>
      <c r="Z14" s="23">
        <v>-0.73052109007350297</v>
      </c>
      <c r="AA14" s="23">
        <v>-0.60684770298728197</v>
      </c>
      <c r="AB14" s="23">
        <v>-0.420566794866644</v>
      </c>
      <c r="AC14" s="23">
        <v>2.1225207115967999E-2</v>
      </c>
      <c r="AD14" s="23">
        <v>-0.36318452133318202</v>
      </c>
    </row>
    <row r="15" spans="1:30" ht="13" x14ac:dyDescent="0.3">
      <c r="A15" s="7" t="s">
        <v>78</v>
      </c>
      <c r="B15" s="7" t="s">
        <v>152</v>
      </c>
      <c r="C15" s="5" t="s">
        <v>63</v>
      </c>
      <c r="D15" s="22">
        <v>-1.6498823837625201</v>
      </c>
      <c r="E15" s="22">
        <v>-1.05498241179852</v>
      </c>
      <c r="F15" s="22">
        <v>-2.2773918514345799</v>
      </c>
      <c r="G15" s="22">
        <v>-2.48635593696789</v>
      </c>
      <c r="H15" s="22">
        <v>-1.6796724678319701</v>
      </c>
      <c r="I15" s="22">
        <v>-1.38368896689985</v>
      </c>
      <c r="J15" s="22">
        <v>0.36274125037221799</v>
      </c>
      <c r="K15" s="22">
        <v>0.403925939652168</v>
      </c>
      <c r="L15" s="22">
        <v>0.78408417010720399</v>
      </c>
      <c r="M15" s="22">
        <v>0.88247150619892001</v>
      </c>
      <c r="N15" s="22">
        <v>0.207657694976076</v>
      </c>
      <c r="O15" s="22">
        <v>0.30880805515824999</v>
      </c>
      <c r="P15" s="22">
        <v>-0.80007755915411605</v>
      </c>
      <c r="Q15" s="22">
        <v>-1.1836660375293999</v>
      </c>
      <c r="R15" s="22">
        <v>-1.3375980656244899</v>
      </c>
      <c r="S15" s="22">
        <v>-1.13696923367122</v>
      </c>
      <c r="T15" s="22">
        <v>-0.94508433123990498</v>
      </c>
      <c r="U15" s="22">
        <v>-1.5035218686296701</v>
      </c>
      <c r="V15" s="22">
        <v>-1.17069752084405</v>
      </c>
      <c r="W15" s="22">
        <v>-3.24791621682501</v>
      </c>
      <c r="X15" s="22">
        <v>-3.34549583205902</v>
      </c>
      <c r="Y15" s="22">
        <v>-2.0951263104209801</v>
      </c>
      <c r="Z15" s="22">
        <v>-1.3606281539881699</v>
      </c>
      <c r="AA15" s="22">
        <v>-0.61242735251605696</v>
      </c>
      <c r="AB15" s="22">
        <v>-0.40307513982528398</v>
      </c>
      <c r="AC15" s="22">
        <v>-0.19576231166684199</v>
      </c>
      <c r="AD15" s="22">
        <v>-0.18433995290616201</v>
      </c>
    </row>
    <row r="16" spans="1:30" ht="13" x14ac:dyDescent="0.3">
      <c r="A16" s="6" t="s">
        <v>79</v>
      </c>
      <c r="B16" s="7" t="s">
        <v>152</v>
      </c>
      <c r="C16" s="5" t="s">
        <v>63</v>
      </c>
      <c r="D16" s="23" t="s">
        <v>64</v>
      </c>
      <c r="E16" s="23">
        <v>-3.2521714012331602</v>
      </c>
      <c r="F16" s="24">
        <v>-1.62789559298671</v>
      </c>
      <c r="G16" s="24">
        <v>-0.28758996332088999</v>
      </c>
      <c r="H16" s="24">
        <v>0.300925001045383</v>
      </c>
      <c r="I16" s="23">
        <v>-6.2781713715041301</v>
      </c>
      <c r="J16" s="25">
        <v>-1.6893364292528999E-2</v>
      </c>
      <c r="K16" s="25">
        <v>0.39470278261817998</v>
      </c>
      <c r="L16" s="25">
        <v>0.78249354340522104</v>
      </c>
      <c r="M16" s="25">
        <v>1.30322558399309</v>
      </c>
      <c r="N16" s="25">
        <v>3.2528047880596702</v>
      </c>
      <c r="O16" s="23">
        <v>-1.0481301350918899</v>
      </c>
      <c r="P16" s="23">
        <v>-1.39118770293265</v>
      </c>
      <c r="Q16" s="23">
        <v>-0.89304568384231897</v>
      </c>
      <c r="R16" s="23">
        <v>-0.50145915902206195</v>
      </c>
      <c r="S16" s="23">
        <v>-0.240464251822888</v>
      </c>
      <c r="T16" s="23">
        <v>0.28639422137498499</v>
      </c>
      <c r="U16" s="23">
        <v>1.4218635687212999</v>
      </c>
      <c r="V16" s="23">
        <v>1.33782300411646</v>
      </c>
      <c r="W16" s="23">
        <v>1.3758925593532501</v>
      </c>
      <c r="X16" s="23">
        <v>-1.2250872268386399</v>
      </c>
      <c r="Y16" s="23">
        <v>0.74650193737665305</v>
      </c>
      <c r="Z16" s="23">
        <v>1.64631444007612</v>
      </c>
      <c r="AA16" s="23">
        <v>1.48698136577351</v>
      </c>
      <c r="AB16" s="23">
        <v>1.51256840104497</v>
      </c>
      <c r="AC16" s="23">
        <v>1.65628479901976</v>
      </c>
      <c r="AD16" s="23">
        <v>0.88335731479315005</v>
      </c>
    </row>
    <row r="17" spans="1:30" ht="13" x14ac:dyDescent="0.3">
      <c r="A17" s="7" t="s">
        <v>80</v>
      </c>
      <c r="B17" s="7" t="s">
        <v>152</v>
      </c>
      <c r="C17" s="5" t="s">
        <v>63</v>
      </c>
      <c r="D17" s="22" t="s">
        <v>64</v>
      </c>
      <c r="E17" s="22" t="s">
        <v>64</v>
      </c>
      <c r="F17" s="22" t="s">
        <v>64</v>
      </c>
      <c r="G17" s="22" t="s">
        <v>64</v>
      </c>
      <c r="H17" s="22" t="s">
        <v>64</v>
      </c>
      <c r="I17" s="22">
        <v>1.4251583264004</v>
      </c>
      <c r="J17" s="22">
        <v>2.5701446009772901</v>
      </c>
      <c r="K17" s="22">
        <v>2.4195194761868901</v>
      </c>
      <c r="L17" s="22">
        <v>1.45882814335935</v>
      </c>
      <c r="M17" s="22">
        <v>2.1125758482975798</v>
      </c>
      <c r="N17" s="22">
        <v>3.1462767876166899</v>
      </c>
      <c r="O17" s="22">
        <v>1.0223894691539901</v>
      </c>
      <c r="P17" s="22">
        <v>-0.32063252662195202</v>
      </c>
      <c r="Q17" s="22">
        <v>-3.7151122986546099</v>
      </c>
      <c r="R17" s="22">
        <v>-5.7119368144229998</v>
      </c>
      <c r="S17" s="22">
        <v>-2.6779659206956099</v>
      </c>
      <c r="T17" s="22">
        <v>-4.3315946941100902</v>
      </c>
      <c r="U17" s="22">
        <v>-6.1185001747764298</v>
      </c>
      <c r="V17" s="22">
        <v>-9.3387720293765799</v>
      </c>
      <c r="W17" s="24">
        <v>-12.573467055924199</v>
      </c>
      <c r="X17" s="25">
        <v>-5.71457322489288</v>
      </c>
      <c r="Y17" s="25">
        <v>7.9882636298909994E-3</v>
      </c>
      <c r="Z17" s="25">
        <v>2.17393037460229</v>
      </c>
      <c r="AA17" s="25">
        <v>-1.3736634618378301</v>
      </c>
      <c r="AB17" s="25">
        <v>6.2743630347134198</v>
      </c>
      <c r="AC17" s="24">
        <v>2.4762605697264299</v>
      </c>
      <c r="AD17" s="25">
        <v>7.1834008866887604</v>
      </c>
    </row>
    <row r="18" spans="1:30" ht="13" x14ac:dyDescent="0.3">
      <c r="A18" s="7" t="s">
        <v>81</v>
      </c>
      <c r="B18" s="7" t="s">
        <v>152</v>
      </c>
      <c r="C18" s="5" t="s">
        <v>63</v>
      </c>
      <c r="D18" s="23" t="s">
        <v>64</v>
      </c>
      <c r="E18" s="23" t="s">
        <v>64</v>
      </c>
      <c r="F18" s="23" t="s">
        <v>64</v>
      </c>
      <c r="G18" s="23" t="s">
        <v>64</v>
      </c>
      <c r="H18" s="23" t="s">
        <v>64</v>
      </c>
      <c r="I18" s="23" t="s">
        <v>64</v>
      </c>
      <c r="J18" s="23">
        <v>4.0302825154638402</v>
      </c>
      <c r="K18" s="23">
        <v>2.52788086287998</v>
      </c>
      <c r="L18" s="24">
        <v>-0.65782706465629703</v>
      </c>
      <c r="M18" s="24">
        <v>1.9461095413792</v>
      </c>
      <c r="N18" s="24">
        <v>2.6149115688184899</v>
      </c>
      <c r="O18" s="23">
        <v>0.76597457211484699</v>
      </c>
      <c r="P18" s="23">
        <v>-4.9168600600786103</v>
      </c>
      <c r="Q18" s="23">
        <v>-3.3862404302742801</v>
      </c>
      <c r="R18" s="23">
        <v>-3.2765295651920199</v>
      </c>
      <c r="S18" s="23">
        <v>-5.8171127140987497</v>
      </c>
      <c r="T18" s="23">
        <v>-8.4537219276225404</v>
      </c>
      <c r="U18" s="25">
        <v>-3.3130428990582099</v>
      </c>
      <c r="V18" s="25">
        <v>-1.8472643234688599</v>
      </c>
      <c r="W18" s="25">
        <v>1.1775377131185401</v>
      </c>
      <c r="X18" s="24">
        <v>0.647837680889496</v>
      </c>
      <c r="Y18" s="23">
        <v>-0.95467707370389199</v>
      </c>
      <c r="Z18" s="25">
        <v>3.76801674201718</v>
      </c>
      <c r="AA18" s="24">
        <v>3.1790245763726701</v>
      </c>
      <c r="AB18" s="23">
        <v>2.1392255457731499</v>
      </c>
      <c r="AC18" s="23">
        <v>1.64908746976384</v>
      </c>
      <c r="AD18" s="23">
        <v>1.50963978978582</v>
      </c>
    </row>
    <row r="19" spans="1:30" ht="13" x14ac:dyDescent="0.3">
      <c r="A19" s="7" t="s">
        <v>83</v>
      </c>
      <c r="B19" s="7" t="s">
        <v>152</v>
      </c>
      <c r="C19" s="5" t="s">
        <v>63</v>
      </c>
      <c r="D19" s="26">
        <v>-1.0025466329064101</v>
      </c>
      <c r="E19" s="41">
        <v>0.38864505530045002</v>
      </c>
      <c r="F19" s="41">
        <v>3.3722341961490101</v>
      </c>
      <c r="G19" s="22">
        <v>2.07988677675969</v>
      </c>
      <c r="H19" s="22">
        <v>1.0767270496021999</v>
      </c>
      <c r="I19" s="22">
        <v>3.3297026575870201</v>
      </c>
      <c r="J19" s="22">
        <v>3.2619776192083401</v>
      </c>
      <c r="K19" s="22">
        <v>3.70079733156809</v>
      </c>
      <c r="L19" s="22">
        <v>1.91711369909991</v>
      </c>
      <c r="M19" s="22">
        <v>2.8748120135586799</v>
      </c>
      <c r="N19" s="22">
        <v>2.39744593132541</v>
      </c>
      <c r="O19" s="22">
        <v>-0.30106066425926298</v>
      </c>
      <c r="P19" s="22">
        <v>-1.05949671008878</v>
      </c>
      <c r="Q19" s="22">
        <v>-0.73063811152171698</v>
      </c>
      <c r="R19" s="22">
        <v>-0.699342012588408</v>
      </c>
      <c r="S19" s="24">
        <v>2.5625914286559701</v>
      </c>
      <c r="T19" s="24">
        <v>3.0940209066075202</v>
      </c>
      <c r="U19" s="22">
        <v>-0.73649743663678702</v>
      </c>
      <c r="V19" s="22">
        <v>-19.117073745680599</v>
      </c>
      <c r="W19" s="25">
        <v>-5.9042123783197704</v>
      </c>
      <c r="X19" s="25">
        <v>-3.1293312917436298</v>
      </c>
      <c r="Y19" s="25">
        <v>0.554847103686263</v>
      </c>
      <c r="Z19" s="25">
        <v>3.0910677248522598</v>
      </c>
      <c r="AA19" s="25">
        <v>3.4503158788809301</v>
      </c>
      <c r="AB19" s="25">
        <v>5.2505321178086</v>
      </c>
      <c r="AC19" s="24">
        <v>3.2317122313337201</v>
      </c>
      <c r="AD19" s="25">
        <v>19.621686521656599</v>
      </c>
    </row>
    <row r="20" spans="1:30" ht="13" x14ac:dyDescent="0.3">
      <c r="A20" s="7" t="s">
        <v>85</v>
      </c>
      <c r="B20" s="7" t="s">
        <v>152</v>
      </c>
      <c r="C20" s="5" t="s">
        <v>63</v>
      </c>
      <c r="D20" s="23">
        <v>3.5870343133746099</v>
      </c>
      <c r="E20" s="23">
        <v>4.6473729286700696</v>
      </c>
      <c r="F20" s="23">
        <v>5.0575371083165903</v>
      </c>
      <c r="G20" s="23">
        <v>6.1634760727620801</v>
      </c>
      <c r="H20" s="23">
        <v>6.6823774959511404</v>
      </c>
      <c r="I20" s="23">
        <v>4.5708441829817597</v>
      </c>
      <c r="J20" s="23">
        <v>4.7340494082802103</v>
      </c>
      <c r="K20" s="23">
        <v>4.2909452214157797</v>
      </c>
      <c r="L20" s="23">
        <v>4.6209637765046496</v>
      </c>
      <c r="M20" s="23">
        <v>2.9680796403512701</v>
      </c>
      <c r="N20" s="23">
        <v>4.31052765354129</v>
      </c>
      <c r="O20" s="23">
        <v>0.135408424724202</v>
      </c>
      <c r="P20" s="23">
        <v>-0.89456356624594002</v>
      </c>
      <c r="Q20" s="23">
        <v>0.51172521048720898</v>
      </c>
      <c r="R20" s="23">
        <v>0.59576117236112502</v>
      </c>
      <c r="S20" s="23">
        <v>0.203582356577519</v>
      </c>
      <c r="T20" s="23">
        <v>0.41783068742425</v>
      </c>
      <c r="U20" s="23">
        <v>-2.57599570157491</v>
      </c>
      <c r="V20" s="23">
        <v>-6.5919115701998798</v>
      </c>
      <c r="W20" s="23">
        <v>-9.4109062552115308</v>
      </c>
      <c r="X20" s="23">
        <v>-26.626374203534901</v>
      </c>
      <c r="Y20" s="25">
        <v>-7.5006212433001904</v>
      </c>
      <c r="Z20" s="25">
        <v>-1.68754136260833</v>
      </c>
      <c r="AA20" s="25">
        <v>0.29296365491818899</v>
      </c>
      <c r="AB20" s="23">
        <v>-0.39451321226556002</v>
      </c>
      <c r="AC20" s="23">
        <v>0.28174887796915399</v>
      </c>
      <c r="AD20" s="23">
        <v>0.63584127493032305</v>
      </c>
    </row>
    <row r="21" spans="1:30" ht="13" x14ac:dyDescent="0.3">
      <c r="A21" s="6" t="s">
        <v>86</v>
      </c>
      <c r="B21" s="7" t="s">
        <v>152</v>
      </c>
      <c r="C21" s="5" t="s">
        <v>63</v>
      </c>
      <c r="D21" s="22" t="s">
        <v>64</v>
      </c>
      <c r="E21" s="22" t="s">
        <v>64</v>
      </c>
      <c r="F21" s="22" t="s">
        <v>64</v>
      </c>
      <c r="G21" s="22" t="s">
        <v>64</v>
      </c>
      <c r="H21" s="22" t="s">
        <v>64</v>
      </c>
      <c r="I21" s="22" t="s">
        <v>64</v>
      </c>
      <c r="J21" s="22" t="s">
        <v>64</v>
      </c>
      <c r="K21" s="22" t="s">
        <v>64</v>
      </c>
      <c r="L21" s="22">
        <v>0.264143962311716</v>
      </c>
      <c r="M21" s="22">
        <v>1.4545354180851999</v>
      </c>
      <c r="N21" s="22">
        <v>1.17224531862293</v>
      </c>
      <c r="O21" s="22">
        <v>0.29877071214636602</v>
      </c>
      <c r="P21" s="24">
        <v>0.40296295898671503</v>
      </c>
      <c r="Q21" s="24">
        <v>1.45485228721779</v>
      </c>
      <c r="R21" s="24">
        <v>2.67516869482216</v>
      </c>
      <c r="S21" s="24">
        <v>3.3701632012137601</v>
      </c>
      <c r="T21" s="24">
        <v>3.6768081387274099</v>
      </c>
      <c r="U21" s="22">
        <v>3.1058746614356898</v>
      </c>
      <c r="V21" s="22">
        <v>0.81552574298340197</v>
      </c>
      <c r="W21" s="22">
        <v>-1.4225335243016</v>
      </c>
      <c r="X21" s="22">
        <v>-0.15374880964988399</v>
      </c>
      <c r="Y21" s="22">
        <v>2.9116297288241999E-2</v>
      </c>
      <c r="Z21" s="22">
        <v>-1.2158771631799701</v>
      </c>
      <c r="AA21" s="22">
        <v>-1.1650471325548999</v>
      </c>
      <c r="AB21" s="22">
        <v>-0.46186468708821798</v>
      </c>
      <c r="AC21" s="22">
        <v>0.82263936298894602</v>
      </c>
      <c r="AD21" s="22">
        <v>0.22148375619226801</v>
      </c>
    </row>
    <row r="22" spans="1:30" ht="13" x14ac:dyDescent="0.3">
      <c r="A22" s="7" t="s">
        <v>88</v>
      </c>
      <c r="B22" s="7" t="s">
        <v>152</v>
      </c>
      <c r="C22" s="5" t="s">
        <v>63</v>
      </c>
      <c r="D22" s="23">
        <v>-2.4832932602434599</v>
      </c>
      <c r="E22" s="25">
        <v>-0.814397494317743</v>
      </c>
      <c r="F22" s="25">
        <v>1.5986749617067799</v>
      </c>
      <c r="G22" s="25">
        <v>3.5330952424887601</v>
      </c>
      <c r="H22" s="25">
        <v>2.5634329371712701</v>
      </c>
      <c r="I22" s="25">
        <v>3.5563667501712199</v>
      </c>
      <c r="J22" s="25">
        <v>4.4528810422837601</v>
      </c>
      <c r="K22" s="25">
        <v>6.1203059025105597</v>
      </c>
      <c r="L22" s="23">
        <v>4.9074503657315898</v>
      </c>
      <c r="M22" s="23">
        <v>4.6653446890749599</v>
      </c>
      <c r="N22" s="23">
        <v>3.7602492358919899</v>
      </c>
      <c r="O22" s="23">
        <v>1.45596913931011</v>
      </c>
      <c r="P22" s="23">
        <v>1.6696489472167</v>
      </c>
      <c r="Q22" s="23">
        <v>1.27159277995858</v>
      </c>
      <c r="R22" s="23">
        <v>0.68093250977214304</v>
      </c>
      <c r="S22" s="23">
        <v>-0.17438912917140401</v>
      </c>
      <c r="T22" s="23">
        <v>-0.293756736060096</v>
      </c>
      <c r="U22" s="23">
        <v>1.77769292936066</v>
      </c>
      <c r="V22" s="23">
        <v>1.4704079389687601</v>
      </c>
      <c r="W22" s="23">
        <v>1.14240974652424</v>
      </c>
      <c r="X22" s="24">
        <v>1.2817501108890901</v>
      </c>
      <c r="Y22" s="24">
        <v>1.80928679249282</v>
      </c>
      <c r="Z22" s="24">
        <v>4.4361444496870002</v>
      </c>
      <c r="AA22" s="24">
        <v>5.0144089422849998</v>
      </c>
      <c r="AB22" s="23">
        <v>4.2767252435823702</v>
      </c>
      <c r="AC22" s="23">
        <v>3.8427674787302202</v>
      </c>
      <c r="AD22" s="23">
        <v>3.49132531353413</v>
      </c>
    </row>
    <row r="23" spans="1:30" ht="13" x14ac:dyDescent="0.3">
      <c r="A23" s="7" t="s">
        <v>89</v>
      </c>
      <c r="B23" s="7" t="s">
        <v>152</v>
      </c>
      <c r="C23" s="5" t="s">
        <v>63</v>
      </c>
      <c r="D23" s="22">
        <v>0.99459497552019005</v>
      </c>
      <c r="E23" s="22">
        <v>0.62698418340918904</v>
      </c>
      <c r="F23" s="22">
        <v>0.41531029164577599</v>
      </c>
      <c r="G23" s="22">
        <v>-1.6446403832349501</v>
      </c>
      <c r="H23" s="22">
        <v>-2.36145713792836</v>
      </c>
      <c r="I23" s="22">
        <v>-3.1549233504509901</v>
      </c>
      <c r="J23" s="22">
        <v>-3.7636528649348602</v>
      </c>
      <c r="K23" s="22">
        <v>-2.5891037240591999</v>
      </c>
      <c r="L23" s="22">
        <v>-7.4854883985742697</v>
      </c>
      <c r="M23" s="25">
        <v>-3.8815913659004702</v>
      </c>
      <c r="N23" s="25">
        <v>-4.6954074277161197</v>
      </c>
      <c r="O23" s="25">
        <v>-3.36169967799627</v>
      </c>
      <c r="P23" s="22">
        <v>-5.0468202674490401</v>
      </c>
      <c r="Q23" s="22">
        <v>-5.5620544272324404</v>
      </c>
      <c r="R23" s="25">
        <v>-4.7266308973110602</v>
      </c>
      <c r="S23" s="25">
        <v>-4.2255101535519399</v>
      </c>
      <c r="T23" s="25">
        <v>-1.3305799465132999</v>
      </c>
      <c r="U23" s="22">
        <v>-2.71306783285686</v>
      </c>
      <c r="V23" s="22">
        <v>-1.59236907620088</v>
      </c>
      <c r="W23" s="22">
        <v>-5.8648029351581599</v>
      </c>
      <c r="X23" s="22">
        <v>-6.9450115785491704</v>
      </c>
      <c r="Y23" s="22">
        <v>-6.9360005811896501</v>
      </c>
      <c r="Z23" s="24">
        <v>-7.3535621113677001</v>
      </c>
      <c r="AA23" s="24">
        <v>-7.8105906621609202</v>
      </c>
      <c r="AB23" s="24">
        <v>-5.48348231820066</v>
      </c>
      <c r="AC23" s="24">
        <v>-4.8132392969071001</v>
      </c>
      <c r="AD23" s="24">
        <v>-5.0381605415251602</v>
      </c>
    </row>
    <row r="24" spans="1:30" ht="13" x14ac:dyDescent="0.3">
      <c r="A24" s="7" t="s">
        <v>91</v>
      </c>
      <c r="B24" s="7" t="s">
        <v>152</v>
      </c>
      <c r="C24" s="5" t="s">
        <v>63</v>
      </c>
      <c r="D24" s="23">
        <v>1.3085060162112701</v>
      </c>
      <c r="E24" s="23">
        <v>-0.10674357646433</v>
      </c>
      <c r="F24" s="23">
        <v>0.35941693578082101</v>
      </c>
      <c r="G24" s="23">
        <v>1.36086117723875</v>
      </c>
      <c r="H24" s="23">
        <v>1.8890368584136099</v>
      </c>
      <c r="I24" s="23">
        <v>1.84619075215374</v>
      </c>
      <c r="J24" s="23">
        <v>1.69586795347094</v>
      </c>
      <c r="K24" s="23">
        <v>1.3259715780708301</v>
      </c>
      <c r="L24" s="23">
        <v>2.5852248905552599</v>
      </c>
      <c r="M24" s="23">
        <v>1.96137566530818</v>
      </c>
      <c r="N24" s="23">
        <v>3.5532186423594099</v>
      </c>
      <c r="O24" s="23">
        <v>2.4742571838188501</v>
      </c>
      <c r="P24" s="23">
        <v>2.4789926831211</v>
      </c>
      <c r="Q24" s="23">
        <v>-1.91486655298162</v>
      </c>
      <c r="R24" s="25">
        <v>9.5588191419443996E-2</v>
      </c>
      <c r="S24" s="25">
        <v>1.0016069338467699</v>
      </c>
      <c r="T24" s="25">
        <v>1.2334511193141899</v>
      </c>
      <c r="U24" s="25">
        <v>2.5416920191846799</v>
      </c>
      <c r="V24" s="23">
        <v>1.7812971545488201</v>
      </c>
      <c r="W24" s="23">
        <v>-1.4863579517739101</v>
      </c>
      <c r="X24" s="23">
        <v>0.110172729062642</v>
      </c>
      <c r="Y24" s="23">
        <v>0.137324456192772</v>
      </c>
      <c r="Z24" s="23">
        <v>0.96323423996572999</v>
      </c>
      <c r="AA24" s="23">
        <v>1.2975860568806501</v>
      </c>
      <c r="AB24" s="23">
        <v>1.5464041657596901</v>
      </c>
      <c r="AC24" s="23">
        <v>1.9240951460872999</v>
      </c>
      <c r="AD24" s="23">
        <v>2.3363148622279399</v>
      </c>
    </row>
    <row r="25" spans="1:30" ht="13" x14ac:dyDescent="0.3">
      <c r="A25" s="7" t="s">
        <v>94</v>
      </c>
      <c r="B25" s="7" t="s">
        <v>152</v>
      </c>
      <c r="C25" s="5" t="s">
        <v>63</v>
      </c>
      <c r="D25" s="22" t="s">
        <v>64</v>
      </c>
      <c r="E25" s="22" t="s">
        <v>64</v>
      </c>
      <c r="F25" s="22" t="s">
        <v>64</v>
      </c>
      <c r="G25" s="22" t="s">
        <v>64</v>
      </c>
      <c r="H25" s="22" t="s">
        <v>64</v>
      </c>
      <c r="I25" s="22" t="s">
        <v>64</v>
      </c>
      <c r="J25" s="22" t="s">
        <v>64</v>
      </c>
      <c r="K25" s="22" t="s">
        <v>64</v>
      </c>
      <c r="L25" s="22" t="s">
        <v>64</v>
      </c>
      <c r="M25" s="22" t="s">
        <v>64</v>
      </c>
      <c r="N25" s="22" t="s">
        <v>64</v>
      </c>
      <c r="O25" s="22" t="s">
        <v>64</v>
      </c>
      <c r="P25" s="22" t="s">
        <v>64</v>
      </c>
      <c r="Q25" s="22" t="s">
        <v>64</v>
      </c>
      <c r="R25" s="22" t="s">
        <v>64</v>
      </c>
      <c r="S25" s="22" t="s">
        <v>64</v>
      </c>
      <c r="T25" s="22">
        <v>0.44991780345489701</v>
      </c>
      <c r="U25" s="22">
        <v>0.10427348872902099</v>
      </c>
      <c r="V25" s="22">
        <v>1.0489396710899299</v>
      </c>
      <c r="W25" s="22">
        <v>2.07441069298689</v>
      </c>
      <c r="X25" s="22">
        <v>0.705894423267174</v>
      </c>
      <c r="Y25" s="22">
        <v>2.2298376054117801</v>
      </c>
      <c r="Z25" s="22">
        <v>3.7000830816309498</v>
      </c>
      <c r="AA25" s="22">
        <v>3.7676347091368099</v>
      </c>
      <c r="AB25" s="22">
        <v>3.3420788416203702</v>
      </c>
      <c r="AC25" s="22">
        <v>3.2001871899791299</v>
      </c>
      <c r="AD25" s="22">
        <v>3.0568398391905101</v>
      </c>
    </row>
    <row r="26" spans="1:30" ht="13" x14ac:dyDescent="0.3">
      <c r="A26" s="7" t="s">
        <v>97</v>
      </c>
      <c r="B26" s="7" t="s">
        <v>152</v>
      </c>
      <c r="C26" s="5" t="s">
        <v>63</v>
      </c>
      <c r="D26" s="25">
        <v>-2.1903855197214601</v>
      </c>
      <c r="E26" s="25">
        <v>0.74060884100786195</v>
      </c>
      <c r="F26" s="25">
        <v>0.18341252879393399</v>
      </c>
      <c r="G26" s="25">
        <v>2.4233572110177399</v>
      </c>
      <c r="H26" s="23">
        <v>1.3340232128845899</v>
      </c>
      <c r="I26" s="23">
        <v>-3.6723361903160701</v>
      </c>
      <c r="J26" s="25">
        <v>3.0041406317144399</v>
      </c>
      <c r="K26" s="23">
        <v>2.6395762037686401</v>
      </c>
      <c r="L26" s="23">
        <v>2.2803470157287702</v>
      </c>
      <c r="M26" s="23">
        <v>2.43148307171335</v>
      </c>
      <c r="N26" s="23">
        <v>2.8647383837177798</v>
      </c>
      <c r="O26" s="23">
        <v>0.54926915969819401</v>
      </c>
      <c r="P26" s="23">
        <v>-0.26876320890440197</v>
      </c>
      <c r="Q26" s="23">
        <v>-0.555276164071411</v>
      </c>
      <c r="R26" s="24">
        <v>0.6781646459181</v>
      </c>
      <c r="S26" s="24">
        <v>1.7979742871825499</v>
      </c>
      <c r="T26" s="23">
        <v>1.0955243054553001</v>
      </c>
      <c r="U26" s="23">
        <v>-3.0353320090865998E-2</v>
      </c>
      <c r="V26" s="23">
        <v>-9.8179460988416997E-2</v>
      </c>
      <c r="W26" s="23">
        <v>-3.2175074714993399</v>
      </c>
      <c r="X26" s="24">
        <v>-3.0369012625815301</v>
      </c>
      <c r="Y26" s="24">
        <v>-2.6095911899527899</v>
      </c>
      <c r="Z26" s="24">
        <v>-1.2565719622653799</v>
      </c>
      <c r="AA26" s="24">
        <v>0.72490225456261803</v>
      </c>
      <c r="AB26" s="23">
        <v>0.59813821422123303</v>
      </c>
      <c r="AC26" s="23">
        <v>0.38365850919951799</v>
      </c>
      <c r="AD26" s="23">
        <v>0.243793931537411</v>
      </c>
    </row>
    <row r="27" spans="1:30" ht="13" x14ac:dyDescent="0.3">
      <c r="A27" s="7" t="s">
        <v>98</v>
      </c>
      <c r="B27" s="7" t="s">
        <v>152</v>
      </c>
      <c r="C27" s="5" t="s">
        <v>63</v>
      </c>
      <c r="D27" s="22">
        <v>1.32342468229113</v>
      </c>
      <c r="E27" s="41">
        <v>3.0691474719768599</v>
      </c>
      <c r="F27" s="41">
        <v>3.8511974509275499</v>
      </c>
      <c r="G27" s="41">
        <v>4.9221796007227203</v>
      </c>
      <c r="H27" s="41">
        <v>5.68009879393479</v>
      </c>
      <c r="I27" s="22">
        <v>4.7239998764462596</v>
      </c>
      <c r="J27" s="22">
        <v>4.1884004041904301</v>
      </c>
      <c r="K27" s="22">
        <v>2.26567705914358</v>
      </c>
      <c r="L27" s="22">
        <v>2.5350683895129098</v>
      </c>
      <c r="M27" s="22">
        <v>1.43248896238929</v>
      </c>
      <c r="N27" s="22">
        <v>3.0078698569008502</v>
      </c>
      <c r="O27" s="22">
        <v>3.2404941451794</v>
      </c>
      <c r="P27" s="22">
        <v>4.1279607292453298</v>
      </c>
      <c r="Q27" s="22">
        <v>3.6330303026904098</v>
      </c>
      <c r="R27" s="22">
        <v>3.5251291542522898</v>
      </c>
      <c r="S27" s="22">
        <v>4.3907586746013099</v>
      </c>
      <c r="T27" s="22">
        <v>4.8186433363576402</v>
      </c>
      <c r="U27" s="22">
        <v>3.20576282868325</v>
      </c>
      <c r="V27" s="22">
        <v>0.96763657235817302</v>
      </c>
      <c r="W27" s="22">
        <v>-1.33508958798889</v>
      </c>
      <c r="X27" s="22">
        <v>-5.5391041994768004</v>
      </c>
      <c r="Y27" s="25">
        <v>-2.3212349628006299</v>
      </c>
      <c r="Z27" s="25">
        <v>-0.64133550180377896</v>
      </c>
      <c r="AA27" s="25">
        <v>0.68237011274243498</v>
      </c>
      <c r="AB27" s="22">
        <v>1.04341344237909</v>
      </c>
      <c r="AC27" s="22">
        <v>0.63414535956030704</v>
      </c>
      <c r="AD27" s="22">
        <v>0.21202977783496299</v>
      </c>
    </row>
    <row r="28" spans="1:30" ht="13" x14ac:dyDescent="0.3">
      <c r="A28" s="7" t="s">
        <v>100</v>
      </c>
      <c r="B28" s="7" t="s">
        <v>152</v>
      </c>
      <c r="C28" s="5" t="s">
        <v>63</v>
      </c>
      <c r="D28" s="23">
        <v>-4.18497489426416</v>
      </c>
      <c r="E28" s="23">
        <v>-7.4752203571939697</v>
      </c>
      <c r="F28" s="23">
        <v>-8.4236708252783501</v>
      </c>
      <c r="G28" s="23">
        <v>-8.2160040378289292</v>
      </c>
      <c r="H28" s="25">
        <v>-6.8087324281036601</v>
      </c>
      <c r="I28" s="25">
        <v>-2.9696331191827601</v>
      </c>
      <c r="J28" s="25">
        <v>-2.67587881322854</v>
      </c>
      <c r="K28" s="25">
        <v>-2.3541536055397301</v>
      </c>
      <c r="L28" s="25">
        <v>-3.09070750816716</v>
      </c>
      <c r="M28" s="25">
        <v>-1.92800352084386</v>
      </c>
      <c r="N28" s="25">
        <v>-0.56572626022803296</v>
      </c>
      <c r="O28" s="23">
        <v>-1.0371659001540501</v>
      </c>
      <c r="P28" s="23">
        <v>-2.85611994733374</v>
      </c>
      <c r="Q28" s="23">
        <v>-3.7537671267026398</v>
      </c>
      <c r="R28" s="23">
        <v>-2.99871079333571</v>
      </c>
      <c r="S28" s="23">
        <v>-2.4633405146438698</v>
      </c>
      <c r="T28" s="23">
        <v>-1.65618281419094</v>
      </c>
      <c r="U28" s="23">
        <v>-1.5050844882579799</v>
      </c>
      <c r="V28" s="23">
        <v>-2.31296004889517</v>
      </c>
      <c r="W28" s="23">
        <v>-2.7098878857150801</v>
      </c>
      <c r="X28" s="23">
        <v>-1.92084157209336</v>
      </c>
      <c r="Y28" s="23">
        <v>-1.51693805235968</v>
      </c>
      <c r="Z28" s="23">
        <v>-1.73790601620247</v>
      </c>
      <c r="AA28" s="23">
        <v>-2.4171906719686702</v>
      </c>
      <c r="AB28" s="23">
        <v>-3.1942659015256001</v>
      </c>
      <c r="AC28" s="23">
        <v>-2.5317837874343101</v>
      </c>
      <c r="AD28" s="23">
        <v>-3.5836845904024002</v>
      </c>
    </row>
    <row r="29" spans="1:30" ht="13" x14ac:dyDescent="0.3">
      <c r="A29" s="7" t="s">
        <v>102</v>
      </c>
      <c r="B29" s="7" t="s">
        <v>152</v>
      </c>
      <c r="C29" s="5" t="s">
        <v>63</v>
      </c>
      <c r="D29" s="22" t="s">
        <v>64</v>
      </c>
      <c r="E29" s="22" t="s">
        <v>64</v>
      </c>
      <c r="F29" s="22" t="s">
        <v>64</v>
      </c>
      <c r="G29" s="22" t="s">
        <v>64</v>
      </c>
      <c r="H29" s="22" t="s">
        <v>64</v>
      </c>
      <c r="I29" s="22" t="s">
        <v>64</v>
      </c>
      <c r="J29" s="22" t="s">
        <v>64</v>
      </c>
      <c r="K29" s="22">
        <v>-0.56764166194739096</v>
      </c>
      <c r="L29" s="22">
        <v>-0.26786392241393198</v>
      </c>
      <c r="M29" s="22">
        <v>0.45456265342672098</v>
      </c>
      <c r="N29" s="22">
        <v>-0.191401824434104</v>
      </c>
      <c r="O29" s="22">
        <v>-0.49940045698485602</v>
      </c>
      <c r="P29" s="22">
        <v>-0.22771566848466099</v>
      </c>
      <c r="Q29" s="22">
        <v>-1.2856008606696101</v>
      </c>
      <c r="R29" s="22">
        <v>-1.0379430535452601</v>
      </c>
      <c r="S29" s="22">
        <v>-1.8250613623501E-2</v>
      </c>
      <c r="T29" s="22">
        <v>-0.57819025181568695</v>
      </c>
      <c r="U29" s="22">
        <v>-0.36782621775254498</v>
      </c>
      <c r="V29" s="22">
        <v>-2.4083378586204498</v>
      </c>
      <c r="W29" s="24">
        <v>-5.1059444536773402</v>
      </c>
      <c r="X29" s="24">
        <v>-5.1761760658319496</v>
      </c>
      <c r="Y29" s="24">
        <v>-3.2805276966341999</v>
      </c>
      <c r="Z29" s="24">
        <v>-1.3578456162189101</v>
      </c>
      <c r="AA29" s="24">
        <v>-1.16167176114169</v>
      </c>
      <c r="AB29" s="22">
        <v>-1.1543543035477399</v>
      </c>
      <c r="AC29" s="22">
        <v>-0.74962096649552201</v>
      </c>
      <c r="AD29" s="22">
        <v>-0.47065061981843997</v>
      </c>
    </row>
    <row r="30" spans="1:30" ht="13" x14ac:dyDescent="0.3">
      <c r="A30" s="7" t="s">
        <v>104</v>
      </c>
      <c r="B30" s="7" t="s">
        <v>152</v>
      </c>
      <c r="C30" s="5" t="s">
        <v>63</v>
      </c>
      <c r="D30" s="23">
        <v>-0.97260882399888704</v>
      </c>
      <c r="E30" s="23">
        <v>-2.94749511154401</v>
      </c>
      <c r="F30" s="23">
        <v>-0.47205784562045999</v>
      </c>
      <c r="G30" s="23">
        <v>-1.5260108404703601</v>
      </c>
      <c r="H30" s="23">
        <v>-0.84713687861623599</v>
      </c>
      <c r="I30" s="23">
        <v>-9.2156763893449997E-3</v>
      </c>
      <c r="J30" s="23">
        <v>-0.32721705552590402</v>
      </c>
      <c r="K30" s="23">
        <v>-0.77116095962660403</v>
      </c>
      <c r="L30" s="23">
        <v>-2.8568703978291801</v>
      </c>
      <c r="M30" s="23">
        <v>-2.0378253671598801</v>
      </c>
      <c r="N30" s="23">
        <v>-2.7476554403926201</v>
      </c>
      <c r="O30" s="23">
        <v>-4.1121550252753201</v>
      </c>
      <c r="P30" s="23">
        <v>-1.9230556451327301</v>
      </c>
      <c r="Q30" s="23">
        <v>-1.9218316247939999</v>
      </c>
      <c r="R30" s="23">
        <v>-3.9856483920182399</v>
      </c>
      <c r="S30" s="23">
        <v>-3.76564578460302</v>
      </c>
      <c r="T30" s="23">
        <v>-1.95251518389932</v>
      </c>
      <c r="U30" s="23">
        <v>-1.3106331236955999</v>
      </c>
      <c r="V30" s="23">
        <v>-1.5969466263473899</v>
      </c>
      <c r="W30" s="23">
        <v>-5.7562868542842898</v>
      </c>
      <c r="X30" s="23">
        <v>-7.9642640085158201</v>
      </c>
      <c r="Y30" s="25">
        <v>-2.0458829242315799</v>
      </c>
      <c r="Z30" s="25">
        <v>1.83092484158178</v>
      </c>
      <c r="AA30" s="25">
        <v>3.2067778761900501</v>
      </c>
      <c r="AB30" s="24">
        <v>0.59371047106725106</v>
      </c>
      <c r="AC30" s="24">
        <v>2.2025930000507201</v>
      </c>
      <c r="AD30" s="24">
        <v>3.1683258501229798</v>
      </c>
    </row>
    <row r="31" spans="1:30" ht="13" x14ac:dyDescent="0.3">
      <c r="A31" s="7" t="s">
        <v>106</v>
      </c>
      <c r="B31" s="7" t="s">
        <v>152</v>
      </c>
      <c r="C31" s="5" t="s">
        <v>63</v>
      </c>
      <c r="D31" s="22" t="s">
        <v>64</v>
      </c>
      <c r="E31" s="22" t="s">
        <v>64</v>
      </c>
      <c r="F31" s="22" t="s">
        <v>64</v>
      </c>
      <c r="G31" s="22" t="s">
        <v>64</v>
      </c>
      <c r="H31" s="22" t="s">
        <v>64</v>
      </c>
      <c r="I31" s="22" t="s">
        <v>64</v>
      </c>
      <c r="J31" s="22" t="s">
        <v>64</v>
      </c>
      <c r="K31" s="22" t="s">
        <v>64</v>
      </c>
      <c r="L31" s="22" t="s">
        <v>64</v>
      </c>
      <c r="M31" s="22">
        <v>-0.62527275223513401</v>
      </c>
      <c r="N31" s="22">
        <v>-1.52386765198142</v>
      </c>
      <c r="O31" s="22">
        <v>-1.4500441426783699</v>
      </c>
      <c r="P31" s="22">
        <v>-0.20635068497353101</v>
      </c>
      <c r="Q31" s="22">
        <v>-0.52916384041605502</v>
      </c>
      <c r="R31" s="22">
        <v>-0.39128568464709901</v>
      </c>
      <c r="S31" s="22">
        <v>-0.310176115262779</v>
      </c>
      <c r="T31" s="22">
        <v>-1.4966417099234199</v>
      </c>
      <c r="U31" s="22">
        <v>-2.1657362750149498</v>
      </c>
      <c r="V31" s="22">
        <v>-4.1880160896837699</v>
      </c>
      <c r="W31" s="22">
        <v>-4.1767336481459596</v>
      </c>
      <c r="X31" s="22">
        <v>-3.9054900201290601</v>
      </c>
      <c r="Y31" s="22">
        <v>-4.6409563259655897</v>
      </c>
      <c r="Z31" s="22">
        <v>-0.70743080885780496</v>
      </c>
      <c r="AA31" s="22">
        <v>-9.7512463115014807</v>
      </c>
      <c r="AB31" s="25">
        <v>-0.46696816722112999</v>
      </c>
      <c r="AC31" s="25">
        <v>1.1880518702531799</v>
      </c>
      <c r="AD31" s="22">
        <v>0.98639312652940503</v>
      </c>
    </row>
    <row r="32" spans="1:30" ht="13" x14ac:dyDescent="0.3">
      <c r="A32" s="7" t="s">
        <v>107</v>
      </c>
      <c r="B32" s="7" t="s">
        <v>152</v>
      </c>
      <c r="C32" s="5" t="s">
        <v>63</v>
      </c>
      <c r="D32" s="23">
        <v>-4.5943008780298999</v>
      </c>
      <c r="E32" s="23">
        <v>-4.5697915562447999</v>
      </c>
      <c r="F32" s="25">
        <v>-1.93894366237421</v>
      </c>
      <c r="G32" s="25">
        <v>-2.1891584944758198</v>
      </c>
      <c r="H32" s="25">
        <v>-1.96828439116542</v>
      </c>
      <c r="I32" s="25">
        <v>-1.0895978638927999</v>
      </c>
      <c r="J32" s="25">
        <v>1.09600462655374</v>
      </c>
      <c r="K32" s="25">
        <v>2.09103427547474</v>
      </c>
      <c r="L32" s="23">
        <v>2.04740984879958</v>
      </c>
      <c r="M32" s="23">
        <v>2.29597216037314</v>
      </c>
      <c r="N32" s="23">
        <v>1.1193894266901101</v>
      </c>
      <c r="O32" s="23">
        <v>0.77740206597735195</v>
      </c>
      <c r="P32" s="23">
        <v>0.72844563158277897</v>
      </c>
      <c r="Q32" s="23">
        <v>0.46224702913708099</v>
      </c>
      <c r="R32" s="23">
        <v>0.41673207513733201</v>
      </c>
      <c r="S32" s="23">
        <v>0.98860830874503602</v>
      </c>
      <c r="T32" s="23">
        <v>1.0163800673655501</v>
      </c>
      <c r="U32" s="23">
        <v>1.3495285572932E-2</v>
      </c>
      <c r="V32" s="23">
        <v>-5.5788769448974298</v>
      </c>
      <c r="W32" s="23">
        <v>-8.2933327344240197</v>
      </c>
      <c r="X32" s="25">
        <v>-5.6200515837578502</v>
      </c>
      <c r="Y32" s="25">
        <v>-4.1240576950077603</v>
      </c>
      <c r="Z32" s="25">
        <v>-2.0075552760507498</v>
      </c>
      <c r="AA32" s="25">
        <v>3.0412396585279899</v>
      </c>
      <c r="AB32" s="23">
        <v>3.4741642730326099</v>
      </c>
      <c r="AC32" s="23">
        <v>2.4443376613104699</v>
      </c>
      <c r="AD32" s="23">
        <v>1.0638240149843801</v>
      </c>
    </row>
    <row r="33" spans="1:30" ht="13" x14ac:dyDescent="0.3">
      <c r="A33" s="7" t="s">
        <v>108</v>
      </c>
      <c r="B33" s="7" t="s">
        <v>152</v>
      </c>
      <c r="C33" s="5" t="s">
        <v>63</v>
      </c>
      <c r="D33" s="22">
        <v>1.8661869304440399</v>
      </c>
      <c r="E33" s="22">
        <v>0.71744272008548904</v>
      </c>
      <c r="F33" s="22">
        <v>-5.7723887041501696</v>
      </c>
      <c r="G33" s="25">
        <v>-5.03273763430738</v>
      </c>
      <c r="H33" s="25">
        <v>-3.7591218017009802</v>
      </c>
      <c r="I33" s="25">
        <v>-2.7072841497528799</v>
      </c>
      <c r="J33" s="25">
        <v>2.0611542873458002</v>
      </c>
      <c r="K33" s="25">
        <v>3.4498608721394999</v>
      </c>
      <c r="L33" s="25">
        <v>4.6173012340644899</v>
      </c>
      <c r="M33" s="26">
        <v>3.5971180304914401</v>
      </c>
      <c r="N33" s="26">
        <v>4.5358097335689402</v>
      </c>
      <c r="O33" s="22">
        <v>3.1882300376305399</v>
      </c>
      <c r="P33" s="22">
        <v>1.06707200149714</v>
      </c>
      <c r="Q33" s="22">
        <v>0.54147193630905899</v>
      </c>
      <c r="R33" s="22">
        <v>0.95654244908826902</v>
      </c>
      <c r="S33" s="22">
        <v>2.22033830311132</v>
      </c>
      <c r="T33" s="22">
        <v>0.815018967614907</v>
      </c>
      <c r="U33" s="22">
        <v>1.2837640381106199</v>
      </c>
      <c r="V33" s="22">
        <v>1.7086906200442</v>
      </c>
      <c r="W33" s="22">
        <v>3.2460482982864098</v>
      </c>
      <c r="X33" s="22">
        <v>1.3921563832281201</v>
      </c>
      <c r="Y33" s="22">
        <v>0.68242246280897301</v>
      </c>
      <c r="Z33" s="22">
        <v>0.674220716445599</v>
      </c>
      <c r="AA33" s="22">
        <v>0.50243763726458401</v>
      </c>
      <c r="AB33" s="22">
        <v>-0.289605454411615</v>
      </c>
      <c r="AC33" s="22">
        <v>0.24187861759561699</v>
      </c>
      <c r="AD33" s="22">
        <v>-0.42914564788222898</v>
      </c>
    </row>
    <row r="34" spans="1:30" ht="13" x14ac:dyDescent="0.3">
      <c r="A34" s="7" t="s">
        <v>110</v>
      </c>
      <c r="B34" s="7" t="s">
        <v>152</v>
      </c>
      <c r="C34" s="5" t="s">
        <v>63</v>
      </c>
      <c r="D34" s="23">
        <v>-1.51461676575204</v>
      </c>
      <c r="E34" s="23">
        <v>-2.1370654106468998</v>
      </c>
      <c r="F34" s="23">
        <v>-2.5440592181602302</v>
      </c>
      <c r="G34" s="23">
        <v>-2.4142521708302498</v>
      </c>
      <c r="H34" s="23">
        <v>-1.6949336677764899</v>
      </c>
      <c r="I34" s="23">
        <v>-0.62563006866845405</v>
      </c>
      <c r="J34" s="23">
        <v>-0.22826030318009999</v>
      </c>
      <c r="K34" s="23">
        <v>-1.3432550601561599</v>
      </c>
      <c r="L34" s="23">
        <v>-0.71299015970575397</v>
      </c>
      <c r="M34" s="23">
        <v>0.44402038816584399</v>
      </c>
      <c r="N34" s="23">
        <v>-3.8916386058089003E-2</v>
      </c>
      <c r="O34" s="23">
        <v>-0.278572920193212</v>
      </c>
      <c r="P34" s="23">
        <v>-1.2938542103789401</v>
      </c>
      <c r="Q34" s="23">
        <v>-0.32792560589516101</v>
      </c>
      <c r="R34" s="23">
        <v>-0.46691808252427203</v>
      </c>
      <c r="S34" s="23">
        <v>0.10039810247278599</v>
      </c>
      <c r="T34" s="23">
        <v>0.65110229533609398</v>
      </c>
      <c r="U34" s="23">
        <v>0.46883378924262897</v>
      </c>
      <c r="V34" s="23">
        <v>1.52860230714461</v>
      </c>
      <c r="W34" s="23">
        <v>1.8471706596761199</v>
      </c>
      <c r="X34" s="23">
        <v>1.03965253884638</v>
      </c>
      <c r="Y34" s="23">
        <v>1.34609202628451</v>
      </c>
      <c r="Z34" s="23">
        <v>1.20417347978036</v>
      </c>
      <c r="AA34" s="23">
        <v>0.41531029033635403</v>
      </c>
      <c r="AB34" s="23">
        <v>0.47034348850683899</v>
      </c>
      <c r="AC34" s="23">
        <v>2.2229563027238499</v>
      </c>
      <c r="AD34" s="23">
        <v>2.6371708635472499</v>
      </c>
    </row>
    <row r="35" spans="1:30" ht="13" x14ac:dyDescent="0.3">
      <c r="A35" s="7" t="s">
        <v>114</v>
      </c>
      <c r="B35" s="7" t="s">
        <v>152</v>
      </c>
      <c r="C35" s="5" t="s">
        <v>63</v>
      </c>
      <c r="D35" s="22">
        <v>-0.33898120204515197</v>
      </c>
      <c r="E35" s="22">
        <v>-8.8947734448078006E-2</v>
      </c>
      <c r="F35" s="22">
        <v>-1.86517539745613</v>
      </c>
      <c r="G35" s="22">
        <v>-3.2625153268730198</v>
      </c>
      <c r="H35" s="22">
        <v>-2.8988047325030202</v>
      </c>
      <c r="I35" s="25">
        <v>-1.7270966311740801</v>
      </c>
      <c r="J35" s="25">
        <v>-0.232791990791822</v>
      </c>
      <c r="K35" s="25">
        <v>1.18707388410324</v>
      </c>
      <c r="L35" s="25">
        <v>2.7923837979325299</v>
      </c>
      <c r="M35" s="22">
        <v>3.1343395800489202</v>
      </c>
      <c r="N35" s="22">
        <v>3.0373433352759101</v>
      </c>
      <c r="O35" s="22">
        <v>2.1248232848872699</v>
      </c>
      <c r="P35" s="22">
        <v>-0.34335539270694798</v>
      </c>
      <c r="Q35" s="22">
        <v>-2.12903959799395</v>
      </c>
      <c r="R35" s="22">
        <v>-2.4050304209811499</v>
      </c>
      <c r="S35" s="22">
        <v>-2.6887727283817902</v>
      </c>
      <c r="T35" s="22">
        <v>-2.4296298452349299</v>
      </c>
      <c r="U35" s="22">
        <v>-2.7496417018422301</v>
      </c>
      <c r="V35" s="22">
        <v>-3.69738424700778</v>
      </c>
      <c r="W35" s="24">
        <v>-6.2947221349148901</v>
      </c>
      <c r="X35" s="41">
        <v>-4.80800060812832</v>
      </c>
      <c r="Y35" s="41">
        <v>-2.8942807013822298</v>
      </c>
      <c r="Z35" s="41">
        <v>-3.8906718993813101</v>
      </c>
      <c r="AA35" s="41">
        <v>-1.7428497750246501</v>
      </c>
      <c r="AB35" s="22">
        <v>-2.4915528153282498</v>
      </c>
      <c r="AC35" s="22">
        <v>-1.8499465538853199</v>
      </c>
      <c r="AD35" s="22">
        <v>-1.1595740921507001</v>
      </c>
    </row>
    <row r="36" spans="1:30" ht="13" x14ac:dyDescent="0.3">
      <c r="A36" s="7" t="s">
        <v>116</v>
      </c>
      <c r="B36" s="7" t="s">
        <v>152</v>
      </c>
      <c r="C36" s="5" t="s">
        <v>63</v>
      </c>
      <c r="D36" s="23">
        <v>-0.61039329761511596</v>
      </c>
      <c r="E36" s="23">
        <v>0.28648555029585199</v>
      </c>
      <c r="F36" s="23">
        <v>-0.96147551377898799</v>
      </c>
      <c r="G36" s="23">
        <v>-0.154241126262569</v>
      </c>
      <c r="H36" s="23">
        <v>0.65747224371943802</v>
      </c>
      <c r="I36" s="23">
        <v>1.4099895395889801</v>
      </c>
      <c r="J36" s="23">
        <v>1.99924788362474</v>
      </c>
      <c r="K36" s="23">
        <v>2.60009972827701</v>
      </c>
      <c r="L36" s="23">
        <v>3.0168307878766099</v>
      </c>
      <c r="M36" s="23">
        <v>2.3896206718392499</v>
      </c>
      <c r="N36" s="23">
        <v>2.4726887287931199</v>
      </c>
      <c r="O36" s="23">
        <v>1.0234479124953</v>
      </c>
      <c r="P36" s="23">
        <v>-1.9956034902355899</v>
      </c>
      <c r="Q36" s="23">
        <v>-3.2764705273187902</v>
      </c>
      <c r="R36" s="23">
        <v>-3.5905923761594098</v>
      </c>
      <c r="S36" s="23">
        <v>-2.7970700680333702</v>
      </c>
      <c r="T36" s="23">
        <v>-1.92902853376071</v>
      </c>
      <c r="U36" s="23">
        <v>-2.2944463271991902</v>
      </c>
      <c r="V36" s="23">
        <v>-4.6811761122736399</v>
      </c>
      <c r="W36" s="23">
        <v>-7.7656597676160297</v>
      </c>
      <c r="X36" s="24">
        <v>-7.4383740990053901</v>
      </c>
      <c r="Y36" s="25">
        <v>-5.8355585547975597</v>
      </c>
      <c r="Z36" s="25">
        <v>-4.4287326295387004</v>
      </c>
      <c r="AA36" s="25">
        <v>-1.79631052181083</v>
      </c>
      <c r="AB36" s="25">
        <v>-1.2049503338591101</v>
      </c>
      <c r="AC36" s="23">
        <v>-1.0127026632407701</v>
      </c>
      <c r="AD36" s="23">
        <v>-1.4749390646707801</v>
      </c>
    </row>
    <row r="37" spans="1:30" ht="13" x14ac:dyDescent="0.3">
      <c r="A37" s="7" t="s">
        <v>153</v>
      </c>
      <c r="B37" s="7" t="s">
        <v>152</v>
      </c>
      <c r="C37" s="5" t="s">
        <v>63</v>
      </c>
      <c r="D37" s="22" t="s">
        <v>64</v>
      </c>
      <c r="E37" s="22">
        <v>-1.81853381427592</v>
      </c>
      <c r="F37" s="22">
        <v>-0.82901933740004297</v>
      </c>
      <c r="G37" s="22">
        <v>2.0107216361985002E-2</v>
      </c>
      <c r="H37" s="22">
        <v>0.221698388433448</v>
      </c>
      <c r="I37" s="22">
        <v>-2.12077951055812</v>
      </c>
      <c r="J37" s="22">
        <v>1.3593265476379901</v>
      </c>
      <c r="K37" s="22">
        <v>1.98136501853115</v>
      </c>
      <c r="L37" s="22">
        <v>1.9376503767647899</v>
      </c>
      <c r="M37" s="22">
        <v>2.0552404155102799</v>
      </c>
      <c r="N37" s="22">
        <v>2.3392043515232199</v>
      </c>
      <c r="O37" s="22">
        <v>0.42022287606439201</v>
      </c>
      <c r="P37" s="22">
        <v>2.0502747805701001E-2</v>
      </c>
      <c r="Q37" s="22">
        <v>-0.13626539254957001</v>
      </c>
      <c r="R37" s="22">
        <v>-0.28154212937235201</v>
      </c>
      <c r="S37" s="22">
        <v>-0.164423198783301</v>
      </c>
      <c r="T37" s="22">
        <v>-1.3864645608318999E-2</v>
      </c>
      <c r="U37" s="22">
        <v>0.17421679613944299</v>
      </c>
      <c r="V37" s="22">
        <v>-0.71444993123342304</v>
      </c>
      <c r="W37" s="22">
        <v>-2.0555520811004802</v>
      </c>
      <c r="X37" s="22">
        <v>-2.55966250608035</v>
      </c>
      <c r="Y37" s="22">
        <v>-0.82574379925803298</v>
      </c>
      <c r="Z37" s="22">
        <v>0.63036894675585597</v>
      </c>
      <c r="AA37" s="22">
        <v>1.58259956673458</v>
      </c>
      <c r="AB37" s="22">
        <v>1.6057975801531299</v>
      </c>
      <c r="AC37" s="22">
        <v>1.53437534072471</v>
      </c>
      <c r="AD37" s="22">
        <v>1.14035453783823</v>
      </c>
    </row>
    <row r="38" spans="1:30" ht="13" x14ac:dyDescent="0.3">
      <c r="A38" s="7" t="s">
        <v>154</v>
      </c>
      <c r="B38" s="7" t="s">
        <v>152</v>
      </c>
      <c r="C38" s="5" t="s">
        <v>63</v>
      </c>
      <c r="D38" s="23" t="s">
        <v>64</v>
      </c>
      <c r="E38" s="23">
        <v>-1.81853381427592</v>
      </c>
      <c r="F38" s="23">
        <v>-0.82901933740004297</v>
      </c>
      <c r="G38" s="23">
        <v>2.0107216361985002E-2</v>
      </c>
      <c r="H38" s="23">
        <v>0.221698388433448</v>
      </c>
      <c r="I38" s="23">
        <v>-2.12077951055812</v>
      </c>
      <c r="J38" s="23">
        <v>1.3588206579556701</v>
      </c>
      <c r="K38" s="23">
        <v>1.98099746147156</v>
      </c>
      <c r="L38" s="23">
        <v>1.93918363420714</v>
      </c>
      <c r="M38" s="23">
        <v>2.0597567618291399</v>
      </c>
      <c r="N38" s="23">
        <v>2.3431459424281602</v>
      </c>
      <c r="O38" s="23">
        <v>0.42089405197219099</v>
      </c>
      <c r="P38" s="23">
        <v>2.1161210938265999E-2</v>
      </c>
      <c r="Q38" s="23">
        <v>-0.13575676862397601</v>
      </c>
      <c r="R38" s="23">
        <v>-0.28100685645109902</v>
      </c>
      <c r="S38" s="23">
        <v>-0.16216731897195999</v>
      </c>
      <c r="T38" s="23">
        <v>-5.947476917428E-3</v>
      </c>
      <c r="U38" s="23">
        <v>0.18978737774075</v>
      </c>
      <c r="V38" s="23">
        <v>-0.697183260970203</v>
      </c>
      <c r="W38" s="23">
        <v>-2.0495221031447701</v>
      </c>
      <c r="X38" s="23">
        <v>-2.55931049149559</v>
      </c>
      <c r="Y38" s="23">
        <v>-0.82770053452121095</v>
      </c>
      <c r="Z38" s="23">
        <v>0.62733508425365803</v>
      </c>
      <c r="AA38" s="23">
        <v>1.5827012078474501</v>
      </c>
      <c r="AB38" s="23">
        <v>1.6075693618057001</v>
      </c>
      <c r="AC38" s="23">
        <v>1.53588435749593</v>
      </c>
      <c r="AD38" s="23">
        <v>1.13954960989721</v>
      </c>
    </row>
    <row r="39" spans="1:30" ht="13" x14ac:dyDescent="0.3">
      <c r="A39" s="7" t="s">
        <v>140</v>
      </c>
      <c r="B39" s="7" t="s">
        <v>152</v>
      </c>
      <c r="C39" s="5" t="s">
        <v>63</v>
      </c>
      <c r="D39" s="22" t="s">
        <v>64</v>
      </c>
      <c r="E39" s="22">
        <v>-0.47503351137754901</v>
      </c>
      <c r="F39" s="22">
        <v>-0.826449248440974</v>
      </c>
      <c r="G39" s="22">
        <v>-0.58146219686155798</v>
      </c>
      <c r="H39" s="22">
        <v>-0.22674628625403601</v>
      </c>
      <c r="I39" s="22">
        <v>-0.443475406557438</v>
      </c>
      <c r="J39" s="22">
        <v>0.873791509425348</v>
      </c>
      <c r="K39" s="22">
        <v>1.5604789668738199</v>
      </c>
      <c r="L39" s="22">
        <v>1.2577224381694501</v>
      </c>
      <c r="M39" s="22">
        <v>1.60104319092033</v>
      </c>
      <c r="N39" s="22">
        <v>1.60173290571064</v>
      </c>
      <c r="O39" s="22">
        <v>0.45421661422860998</v>
      </c>
      <c r="P39" s="22">
        <v>-1.23698415938829</v>
      </c>
      <c r="Q39" s="22">
        <v>-2.0836097877628199</v>
      </c>
      <c r="R39" s="22">
        <v>-2.07996637484483</v>
      </c>
      <c r="S39" s="22">
        <v>-1.6366823758806399</v>
      </c>
      <c r="T39" s="22">
        <v>-0.93219130128915195</v>
      </c>
      <c r="U39" s="22">
        <v>-1.1194313317529001</v>
      </c>
      <c r="V39" s="22">
        <v>-2.38521801109562</v>
      </c>
      <c r="W39" s="22">
        <v>-4.7961812781931998</v>
      </c>
      <c r="X39" s="22">
        <v>-4.8547363778683597</v>
      </c>
      <c r="Y39" s="22">
        <v>-3.50066170277556</v>
      </c>
      <c r="Z39" s="22">
        <v>-2.53773782005555</v>
      </c>
      <c r="AA39" s="22">
        <v>-1.0952872806887399</v>
      </c>
      <c r="AB39" s="22">
        <v>-0.61950122496383697</v>
      </c>
      <c r="AC39" s="22">
        <v>-0.43173687034888703</v>
      </c>
      <c r="AD39" s="22">
        <v>-0.72632140306687198</v>
      </c>
    </row>
    <row r="40" spans="1:30" x14ac:dyDescent="0.25">
      <c r="A40" s="8" t="s">
        <v>155</v>
      </c>
    </row>
    <row r="49" spans="10:10" x14ac:dyDescent="0.25">
      <c r="J49" s="27"/>
    </row>
  </sheetData>
  <mergeCells count="5">
    <mergeCell ref="A3:C3"/>
    <mergeCell ref="D3:AD3"/>
    <mergeCell ref="A4:C4"/>
    <mergeCell ref="D4:AD4"/>
    <mergeCell ref="A5:C5"/>
  </mergeCells>
  <hyperlinks>
    <hyperlink ref="A2" r:id="rId1" display="http://stats.oecd.org/OECDStat_Metadata/ShowMetadata.ashx?Dataset=EO100_INTERNET&amp;ShowOnWeb=true&amp;Lang=en"/>
    <hyperlink ref="C7" r:id="rId2" display="http://stats.oecd.org/OECDStat_Metadata/ShowMetadata.ashx?Dataset=EO100_INTERNET&amp;Coords=[%5bVARIABLE%5d.%5bNLGXQA%5d%2c%5bFREQUENCY%5d.%5bA%5d%2c%5bLOCATION%5d.%5bAUS%5d]&amp;ShowOnWeb=true&amp;Lang=en"/>
    <hyperlink ref="C8" r:id="rId3" display="http://stats.oecd.org/OECDStat_Metadata/ShowMetadata.ashx?Dataset=EO100_INTERNET&amp;Coords=[%5bVARIABLE%5d.%5bNLGXQA%5d%2c%5bFREQUENCY%5d.%5bA%5d%2c%5bLOCATION%5d.%5bAUT%5d]&amp;ShowOnWeb=true&amp;Lang=en"/>
    <hyperlink ref="C9" r:id="rId4" display="http://stats.oecd.org/OECDStat_Metadata/ShowMetadata.ashx?Dataset=EO100_INTERNET&amp;Coords=[%5bVARIABLE%5d.%5bNLGXQA%5d%2c%5bFREQUENCY%5d.%5bA%5d%2c%5bLOCATION%5d.%5bBEL%5d]&amp;ShowOnWeb=true&amp;Lang=en"/>
    <hyperlink ref="C10" r:id="rId5" display="http://stats.oecd.org/OECDStat_Metadata/ShowMetadata.ashx?Dataset=EO100_INTERNET&amp;Coords=[%5bVARIABLE%5d.%5bNLGXQA%5d%2c%5bFREQUENCY%5d.%5bA%5d%2c%5bLOCATION%5d.%5bCAN%5d]&amp;ShowOnWeb=true&amp;Lang=en"/>
    <hyperlink ref="C11" r:id="rId6" display="http://stats.oecd.org/OECDStat_Metadata/ShowMetadata.ashx?Dataset=EO100_INTERNET&amp;Coords=[%5bVARIABLE%5d.%5bNLGXQA%5d%2c%5bFREQUENCY%5d.%5bA%5d%2c%5bLOCATION%5d.%5bCZE%5d]&amp;ShowOnWeb=true&amp;Lang=en"/>
    <hyperlink ref="C12" r:id="rId7" display="http://stats.oecd.org/OECDStat_Metadata/ShowMetadata.ashx?Dataset=EO100_INTERNET&amp;Coords=[%5bVARIABLE%5d.%5bNLGXQA%5d%2c%5bFREQUENCY%5d.%5bA%5d%2c%5bLOCATION%5d.%5bDNK%5d]&amp;ShowOnWeb=true&amp;Lang=en"/>
    <hyperlink ref="C13" r:id="rId8" display="http://stats.oecd.org/OECDStat_Metadata/ShowMetadata.ashx?Dataset=EO100_INTERNET&amp;Coords=[%5bVARIABLE%5d.%5bNLGXQA%5d%2c%5bFREQUENCY%5d.%5bA%5d%2c%5bLOCATION%5d.%5bEST%5d]&amp;ShowOnWeb=true&amp;Lang=en"/>
    <hyperlink ref="C14" r:id="rId9" display="http://stats.oecd.org/OECDStat_Metadata/ShowMetadata.ashx?Dataset=EO100_INTERNET&amp;Coords=[%5bVARIABLE%5d.%5bNLGXQA%5d%2c%5bFREQUENCY%5d.%5bA%5d%2c%5bLOCATION%5d.%5bFIN%5d]&amp;ShowOnWeb=true&amp;Lang=en"/>
    <hyperlink ref="C15" r:id="rId10" display="http://stats.oecd.org/OECDStat_Metadata/ShowMetadata.ashx?Dataset=EO100_INTERNET&amp;Coords=[%5bVARIABLE%5d.%5bNLGXQA%5d%2c%5bFREQUENCY%5d.%5bA%5d%2c%5bLOCATION%5d.%5bFRA%5d]&amp;ShowOnWeb=true&amp;Lang=en"/>
    <hyperlink ref="A16" r:id="rId11" display="http://stats.oecd.org/OECDStat_Metadata/ShowMetadata.ashx?Dataset=EO100_INTERNET&amp;Coords=[LOCATION].[DEU]&amp;ShowOnWeb=true&amp;Lang=en"/>
    <hyperlink ref="C16" r:id="rId12" display="http://stats.oecd.org/OECDStat_Metadata/ShowMetadata.ashx?Dataset=EO100_INTERNET&amp;Coords=[%5bVARIABLE%5d.%5bNLGXQA%5d%2c%5bFREQUENCY%5d.%5bA%5d%2c%5bLOCATION%5d.%5bDEU%5d]&amp;ShowOnWeb=true&amp;Lang=en"/>
    <hyperlink ref="C17" r:id="rId13" display="http://stats.oecd.org/OECDStat_Metadata/ShowMetadata.ashx?Dataset=EO100_INTERNET&amp;Coords=[%5bVARIABLE%5d.%5bNLGXQA%5d%2c%5bFREQUENCY%5d.%5bA%5d%2c%5bLOCATION%5d.%5bGRC%5d]&amp;ShowOnWeb=true&amp;Lang=en"/>
    <hyperlink ref="C18" r:id="rId14" display="http://stats.oecd.org/OECDStat_Metadata/ShowMetadata.ashx?Dataset=EO100_INTERNET&amp;Coords=[%5bVARIABLE%5d.%5bNLGXQA%5d%2c%5bFREQUENCY%5d.%5bA%5d%2c%5bLOCATION%5d.%5bHUN%5d]&amp;ShowOnWeb=true&amp;Lang=en"/>
    <hyperlink ref="C19" r:id="rId15" display="http://stats.oecd.org/OECDStat_Metadata/ShowMetadata.ashx?Dataset=EO100_INTERNET&amp;Coords=[%5bVARIABLE%5d.%5bNLGXQA%5d%2c%5bFREQUENCY%5d.%5bA%5d%2c%5bLOCATION%5d.%5bISL%5d]&amp;ShowOnWeb=true&amp;Lang=en"/>
    <hyperlink ref="C20" r:id="rId16" display="http://stats.oecd.org/OECDStat_Metadata/ShowMetadata.ashx?Dataset=EO100_INTERNET&amp;Coords=[%5bVARIABLE%5d.%5bNLGXQA%5d%2c%5bFREQUENCY%5d.%5bA%5d%2c%5bLOCATION%5d.%5bIRL%5d]&amp;ShowOnWeb=true&amp;Lang=en"/>
    <hyperlink ref="A21" r:id="rId17" display="http://stats.oecd.org/OECDStat_Metadata/ShowMetadata.ashx?Dataset=EO100_INTERNET&amp;Coords=[LOCATION].[ISR]&amp;ShowOnWeb=true&amp;Lang=en"/>
    <hyperlink ref="C21" r:id="rId18" display="http://stats.oecd.org/OECDStat_Metadata/ShowMetadata.ashx?Dataset=EO100_INTERNET&amp;Coords=[%5bVARIABLE%5d.%5bNLGXQA%5d%2c%5bFREQUENCY%5d.%5bA%5d%2c%5bLOCATION%5d.%5bISR%5d]&amp;ShowOnWeb=true&amp;Lang=en"/>
    <hyperlink ref="C22" r:id="rId19" display="http://stats.oecd.org/OECDStat_Metadata/ShowMetadata.ashx?Dataset=EO100_INTERNET&amp;Coords=[%5bVARIABLE%5d.%5bNLGXQA%5d%2c%5bFREQUENCY%5d.%5bA%5d%2c%5bLOCATION%5d.%5bITA%5d]&amp;ShowOnWeb=true&amp;Lang=en"/>
    <hyperlink ref="C23" r:id="rId20" display="http://stats.oecd.org/OECDStat_Metadata/ShowMetadata.ashx?Dataset=EO100_INTERNET&amp;Coords=[%5bVARIABLE%5d.%5bNLGXQA%5d%2c%5bFREQUENCY%5d.%5bA%5d%2c%5bLOCATION%5d.%5bJPN%5d]&amp;ShowOnWeb=true&amp;Lang=en"/>
    <hyperlink ref="C24" r:id="rId21" display="http://stats.oecd.org/OECDStat_Metadata/ShowMetadata.ashx?Dataset=EO100_INTERNET&amp;Coords=[%5bVARIABLE%5d.%5bNLGXQA%5d%2c%5bFREQUENCY%5d.%5bA%5d%2c%5bLOCATION%5d.%5bKOR%5d]&amp;ShowOnWeb=true&amp;Lang=en"/>
    <hyperlink ref="C25" r:id="rId22" display="http://stats.oecd.org/OECDStat_Metadata/ShowMetadata.ashx?Dataset=EO100_INTERNET&amp;Coords=[%5bVARIABLE%5d.%5bNLGXQA%5d%2c%5bFREQUENCY%5d.%5bA%5d%2c%5bLOCATION%5d.%5bLUX%5d]&amp;ShowOnWeb=true&amp;Lang=en"/>
    <hyperlink ref="C26" r:id="rId23" display="http://stats.oecd.org/OECDStat_Metadata/ShowMetadata.ashx?Dataset=EO100_INTERNET&amp;Coords=[%5bVARIABLE%5d.%5bNLGXQA%5d%2c%5bFREQUENCY%5d.%5bA%5d%2c%5bLOCATION%5d.%5bNLD%5d]&amp;ShowOnWeb=true&amp;Lang=en"/>
    <hyperlink ref="C27" r:id="rId24" display="http://stats.oecd.org/OECDStat_Metadata/ShowMetadata.ashx?Dataset=EO100_INTERNET&amp;Coords=[%5bVARIABLE%5d.%5bNLGXQA%5d%2c%5bFREQUENCY%5d.%5bA%5d%2c%5bLOCATION%5d.%5bNZL%5d]&amp;ShowOnWeb=true&amp;Lang=en"/>
    <hyperlink ref="C28" r:id="rId25" display="http://stats.oecd.org/OECDStat_Metadata/ShowMetadata.ashx?Dataset=EO100_INTERNET&amp;Coords=[%5bVARIABLE%5d.%5bNLGXQA%5d%2c%5bFREQUENCY%5d.%5bA%5d%2c%5bLOCATION%5d.%5bNOR%5d]&amp;ShowOnWeb=true&amp;Lang=en"/>
    <hyperlink ref="C29" r:id="rId26" display="http://stats.oecd.org/OECDStat_Metadata/ShowMetadata.ashx?Dataset=EO100_INTERNET&amp;Coords=[%5bVARIABLE%5d.%5bNLGXQA%5d%2c%5bFREQUENCY%5d.%5bA%5d%2c%5bLOCATION%5d.%5bPOL%5d]&amp;ShowOnWeb=true&amp;Lang=en"/>
    <hyperlink ref="C30" r:id="rId27" display="http://stats.oecd.org/OECDStat_Metadata/ShowMetadata.ashx?Dataset=EO100_INTERNET&amp;Coords=[%5bVARIABLE%5d.%5bNLGXQA%5d%2c%5bFREQUENCY%5d.%5bA%5d%2c%5bLOCATION%5d.%5bPRT%5d]&amp;ShowOnWeb=true&amp;Lang=en"/>
    <hyperlink ref="C31" r:id="rId28" display="http://stats.oecd.org/OECDStat_Metadata/ShowMetadata.ashx?Dataset=EO100_INTERNET&amp;Coords=[%5bVARIABLE%5d.%5bNLGXQA%5d%2c%5bFREQUENCY%5d.%5bA%5d%2c%5bLOCATION%5d.%5bSVN%5d]&amp;ShowOnWeb=true&amp;Lang=en"/>
    <hyperlink ref="C32" r:id="rId29" display="http://stats.oecd.org/OECDStat_Metadata/ShowMetadata.ashx?Dataset=EO100_INTERNET&amp;Coords=[%5bVARIABLE%5d.%5bNLGXQA%5d%2c%5bFREQUENCY%5d.%5bA%5d%2c%5bLOCATION%5d.%5bESP%5d]&amp;ShowOnWeb=true&amp;Lang=en"/>
    <hyperlink ref="C33" r:id="rId30" display="http://stats.oecd.org/OECDStat_Metadata/ShowMetadata.ashx?Dataset=EO100_INTERNET&amp;Coords=[%5bVARIABLE%5d.%5bNLGXQA%5d%2c%5bFREQUENCY%5d.%5bA%5d%2c%5bLOCATION%5d.%5bSWE%5d]&amp;ShowOnWeb=true&amp;Lang=en"/>
    <hyperlink ref="C34" r:id="rId31" display="http://stats.oecd.org/OECDStat_Metadata/ShowMetadata.ashx?Dataset=EO100_INTERNET&amp;Coords=[%5bVARIABLE%5d.%5bNLGXQA%5d%2c%5bFREQUENCY%5d.%5bA%5d%2c%5bLOCATION%5d.%5bCHE%5d]&amp;ShowOnWeb=true&amp;Lang=en"/>
    <hyperlink ref="C35" r:id="rId32" display="http://stats.oecd.org/OECDStat_Metadata/ShowMetadata.ashx?Dataset=EO100_INTERNET&amp;Coords=[%5bVARIABLE%5d.%5bNLGXQA%5d%2c%5bFREQUENCY%5d.%5bA%5d%2c%5bLOCATION%5d.%5bGBR%5d]&amp;ShowOnWeb=true&amp;Lang=en"/>
    <hyperlink ref="C36" r:id="rId33" display="http://stats.oecd.org/OECDStat_Metadata/ShowMetadata.ashx?Dataset=EO100_INTERNET&amp;Coords=[%5bVARIABLE%5d.%5bNLGXQA%5d%2c%5bFREQUENCY%5d.%5bA%5d%2c%5bLOCATION%5d.%5bUSA%5d]&amp;ShowOnWeb=true&amp;Lang=en"/>
    <hyperlink ref="C37" r:id="rId34" display="http://stats.oecd.org/OECDStat_Metadata/ShowMetadata.ashx?Dataset=EO100_INTERNET&amp;Coords=[%5bVARIABLE%5d.%5bNLGXQA%5d%2c%5bFREQUENCY%5d.%5bA%5d%2c%5bLOCATION%5d.%5bEA16%5d]&amp;ShowOnWeb=true&amp;Lang=en"/>
    <hyperlink ref="C38" r:id="rId35" display="http://stats.oecd.org/OECDStat_Metadata/ShowMetadata.ashx?Dataset=EO100_INTERNET&amp;Coords=[%5bVARIABLE%5d.%5bNLGXQA%5d%2c%5bFREQUENCY%5d.%5bA%5d%2c%5bLOCATION%5d.%5bEA15%5d]&amp;ShowOnWeb=true&amp;Lang=en"/>
    <hyperlink ref="C39" r:id="rId36" display="http://stats.oecd.org/OECDStat_Metadata/ShowMetadata.ashx?Dataset=EO100_INTERNET&amp;Coords=[%5bVARIABLE%5d.%5bNLGXQA%5d%2c%5bFREQUENCY%5d.%5bA%5d%2c%5bLOCATION%5d.%5bOTO%5d]&amp;ShowOnWeb=true&amp;Lang=en"/>
    <hyperlink ref="A40" r:id="rId37" display="http://dx.doi.org/10.1787/7fa317bf-en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44"/>
  <sheetViews>
    <sheetView showGridLines="0" topLeftCell="A2" zoomScale="98" zoomScaleNormal="98" zoomScalePageLayoutView="75" workbookViewId="0">
      <pane xSplit="3" ySplit="7" topLeftCell="M9" activePane="bottomRight" state="frozen"/>
      <selection activeCell="A2" sqref="A2"/>
      <selection pane="topRight" activeCell="D2" sqref="D2"/>
      <selection pane="bottomLeft" activeCell="A9" sqref="A9"/>
      <selection pane="bottomRight" activeCell="O21" sqref="O21"/>
    </sheetView>
  </sheetViews>
  <sheetFormatPr defaultColWidth="8.81640625" defaultRowHeight="12.5" x14ac:dyDescent="0.25"/>
  <cols>
    <col min="1" max="2" width="26.1796875" customWidth="1"/>
    <col min="3" max="3" width="2.36328125" customWidth="1"/>
  </cols>
  <sheetData>
    <row r="1" spans="1:52" hidden="1" x14ac:dyDescent="0.25">
      <c r="A1" s="1" t="e">
        <f ca="1">DotStatQuery(B1)</f>
        <v>#NAME?</v>
      </c>
      <c r="B1" s="1" t="s">
        <v>0</v>
      </c>
    </row>
    <row r="2" spans="1:52" ht="23" x14ac:dyDescent="0.25">
      <c r="A2" s="2" t="s">
        <v>1</v>
      </c>
    </row>
    <row r="3" spans="1:52" x14ac:dyDescent="0.25">
      <c r="A3" s="46" t="s">
        <v>2</v>
      </c>
      <c r="B3" s="47"/>
      <c r="C3" s="48"/>
      <c r="D3" s="49" t="s">
        <v>3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1"/>
    </row>
    <row r="4" spans="1:52" x14ac:dyDescent="0.25">
      <c r="A4" s="46" t="s">
        <v>4</v>
      </c>
      <c r="B4" s="47"/>
      <c r="C4" s="48"/>
      <c r="D4" s="49" t="s">
        <v>5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1"/>
    </row>
    <row r="5" spans="1:52" x14ac:dyDescent="0.25">
      <c r="A5" s="46" t="s">
        <v>6</v>
      </c>
      <c r="B5" s="47"/>
      <c r="C5" s="48"/>
      <c r="D5" s="49" t="s">
        <v>7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1"/>
    </row>
    <row r="6" spans="1:52" x14ac:dyDescent="0.25">
      <c r="A6" s="46" t="s">
        <v>8</v>
      </c>
      <c r="B6" s="47"/>
      <c r="C6" s="48"/>
      <c r="D6" s="49" t="s">
        <v>9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1"/>
    </row>
    <row r="7" spans="1:52" x14ac:dyDescent="0.25">
      <c r="A7" s="52" t="s">
        <v>10</v>
      </c>
      <c r="B7" s="53"/>
      <c r="C7" s="54"/>
      <c r="D7" s="3" t="s">
        <v>11</v>
      </c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  <c r="M7" s="3" t="s">
        <v>20</v>
      </c>
      <c r="N7" s="3" t="s">
        <v>21</v>
      </c>
      <c r="O7" s="3" t="s">
        <v>22</v>
      </c>
      <c r="P7" s="3" t="s">
        <v>23</v>
      </c>
      <c r="Q7" s="3" t="s">
        <v>24</v>
      </c>
      <c r="R7" s="3" t="s">
        <v>25</v>
      </c>
      <c r="S7" s="3" t="s">
        <v>26</v>
      </c>
      <c r="T7" s="3" t="s">
        <v>27</v>
      </c>
      <c r="U7" s="3" t="s">
        <v>28</v>
      </c>
      <c r="V7" s="3" t="s">
        <v>29</v>
      </c>
      <c r="W7" s="3" t="s">
        <v>30</v>
      </c>
      <c r="X7" s="3" t="s">
        <v>31</v>
      </c>
      <c r="Y7" s="3" t="s">
        <v>32</v>
      </c>
      <c r="Z7" s="3" t="s">
        <v>33</v>
      </c>
      <c r="AA7" s="3" t="s">
        <v>34</v>
      </c>
      <c r="AB7" s="3" t="s">
        <v>35</v>
      </c>
      <c r="AC7" s="3" t="s">
        <v>36</v>
      </c>
      <c r="AD7" s="3" t="s">
        <v>37</v>
      </c>
      <c r="AE7" s="3" t="s">
        <v>38</v>
      </c>
      <c r="AF7" s="3" t="s">
        <v>39</v>
      </c>
      <c r="AG7" s="3" t="s">
        <v>40</v>
      </c>
      <c r="AH7" s="3" t="s">
        <v>41</v>
      </c>
      <c r="AI7" s="3" t="s">
        <v>42</v>
      </c>
      <c r="AJ7" s="3" t="s">
        <v>43</v>
      </c>
      <c r="AK7" s="3" t="s">
        <v>44</v>
      </c>
      <c r="AL7" s="3" t="s">
        <v>45</v>
      </c>
      <c r="AM7" s="3" t="s">
        <v>46</v>
      </c>
      <c r="AN7" s="3" t="s">
        <v>47</v>
      </c>
      <c r="AO7" s="3" t="s">
        <v>48</v>
      </c>
      <c r="AP7" s="3" t="s">
        <v>49</v>
      </c>
      <c r="AQ7" s="3" t="s">
        <v>50</v>
      </c>
      <c r="AR7" s="3" t="s">
        <v>51</v>
      </c>
      <c r="AS7" s="3" t="s">
        <v>52</v>
      </c>
      <c r="AT7" s="3" t="s">
        <v>53</v>
      </c>
      <c r="AU7" s="3" t="s">
        <v>54</v>
      </c>
      <c r="AV7" s="3" t="s">
        <v>55</v>
      </c>
      <c r="AW7" s="3" t="s">
        <v>56</v>
      </c>
      <c r="AX7" s="3" t="s">
        <v>57</v>
      </c>
    </row>
    <row r="8" spans="1:52" ht="13" x14ac:dyDescent="0.3">
      <c r="A8" s="4" t="s">
        <v>58</v>
      </c>
      <c r="B8" s="4" t="s">
        <v>59</v>
      </c>
      <c r="C8" s="5" t="s">
        <v>60</v>
      </c>
      <c r="D8" s="5" t="s">
        <v>60</v>
      </c>
      <c r="E8" s="5" t="s">
        <v>60</v>
      </c>
      <c r="F8" s="5" t="s">
        <v>60</v>
      </c>
      <c r="G8" s="5" t="s">
        <v>60</v>
      </c>
      <c r="H8" s="5" t="s">
        <v>60</v>
      </c>
      <c r="I8" s="5" t="s">
        <v>60</v>
      </c>
      <c r="J8" s="5" t="s">
        <v>60</v>
      </c>
      <c r="K8" s="5" t="s">
        <v>60</v>
      </c>
      <c r="L8" s="5" t="s">
        <v>60</v>
      </c>
      <c r="M8" s="5" t="s">
        <v>60</v>
      </c>
      <c r="N8" s="5" t="s">
        <v>60</v>
      </c>
      <c r="O8" s="5" t="s">
        <v>60</v>
      </c>
      <c r="P8" s="5" t="s">
        <v>60</v>
      </c>
      <c r="Q8" s="5" t="s">
        <v>60</v>
      </c>
      <c r="R8" s="5" t="s">
        <v>60</v>
      </c>
      <c r="S8" s="5" t="s">
        <v>60</v>
      </c>
      <c r="T8" s="5" t="s">
        <v>60</v>
      </c>
      <c r="U8" s="5" t="s">
        <v>60</v>
      </c>
      <c r="V8" s="5" t="s">
        <v>60</v>
      </c>
      <c r="W8" s="5" t="s">
        <v>60</v>
      </c>
      <c r="X8" s="5" t="s">
        <v>60</v>
      </c>
      <c r="Y8" s="5" t="s">
        <v>60</v>
      </c>
      <c r="Z8" s="5" t="s">
        <v>60</v>
      </c>
      <c r="AA8" s="5" t="s">
        <v>60</v>
      </c>
      <c r="AB8" s="5" t="s">
        <v>60</v>
      </c>
      <c r="AC8" s="5" t="s">
        <v>60</v>
      </c>
      <c r="AD8" s="5" t="s">
        <v>60</v>
      </c>
      <c r="AE8" s="5" t="s">
        <v>60</v>
      </c>
      <c r="AF8" s="5" t="s">
        <v>60</v>
      </c>
      <c r="AG8" s="5" t="s">
        <v>60</v>
      </c>
      <c r="AH8" s="5" t="s">
        <v>60</v>
      </c>
      <c r="AI8" s="5" t="s">
        <v>60</v>
      </c>
      <c r="AJ8" s="5" t="s">
        <v>60</v>
      </c>
      <c r="AK8" s="5" t="s">
        <v>60</v>
      </c>
      <c r="AL8" s="5" t="s">
        <v>60</v>
      </c>
      <c r="AM8" s="5" t="s">
        <v>60</v>
      </c>
      <c r="AN8" s="5" t="s">
        <v>60</v>
      </c>
      <c r="AO8" s="5" t="s">
        <v>60</v>
      </c>
      <c r="AP8" s="5" t="s">
        <v>60</v>
      </c>
      <c r="AQ8" s="5" t="s">
        <v>60</v>
      </c>
      <c r="AR8" s="5" t="s">
        <v>60</v>
      </c>
      <c r="AS8" s="5" t="s">
        <v>60</v>
      </c>
      <c r="AT8" s="5" t="s">
        <v>60</v>
      </c>
      <c r="AU8" s="5" t="s">
        <v>60</v>
      </c>
      <c r="AV8" s="5" t="s">
        <v>60</v>
      </c>
      <c r="AW8" s="5" t="s">
        <v>60</v>
      </c>
      <c r="AX8" s="5" t="s">
        <v>60</v>
      </c>
    </row>
    <row r="9" spans="1:52" ht="13" x14ac:dyDescent="0.3">
      <c r="A9" s="6" t="s">
        <v>61</v>
      </c>
      <c r="B9" s="7" t="s">
        <v>62</v>
      </c>
      <c r="C9" s="5" t="s">
        <v>63</v>
      </c>
      <c r="D9" s="32" t="s">
        <v>64</v>
      </c>
      <c r="E9" s="32">
        <v>904.39400000000001</v>
      </c>
      <c r="F9" s="32">
        <v>903.78700000000003</v>
      </c>
      <c r="G9" s="32">
        <v>918.83799999999997</v>
      </c>
      <c r="H9" s="32">
        <v>1044.49</v>
      </c>
      <c r="I9" s="32">
        <v>1424.5070000000001</v>
      </c>
      <c r="J9" s="32">
        <v>1330.5029999999999</v>
      </c>
      <c r="K9" s="32">
        <v>1279.6479999999999</v>
      </c>
      <c r="L9" s="32">
        <v>1313.5329999999999</v>
      </c>
      <c r="M9" s="32">
        <v>1304.615</v>
      </c>
      <c r="N9" s="32">
        <v>1360.107</v>
      </c>
      <c r="O9" s="32">
        <v>1349.7090000000001</v>
      </c>
      <c r="P9" s="32">
        <v>1304.7149999999999</v>
      </c>
      <c r="Q9" s="32">
        <v>1423.3910000000001</v>
      </c>
      <c r="R9" s="32">
        <v>1674.6079999999999</v>
      </c>
      <c r="S9" s="32">
        <v>1736.2470000000001</v>
      </c>
      <c r="T9" s="32">
        <v>1780.6880000000001</v>
      </c>
      <c r="U9" s="32">
        <v>1800.836</v>
      </c>
      <c r="V9" s="32">
        <v>1777.498</v>
      </c>
      <c r="W9" s="32">
        <v>1804.354</v>
      </c>
      <c r="X9" s="32">
        <v>1841.23</v>
      </c>
      <c r="Y9" s="32">
        <v>1904.117</v>
      </c>
      <c r="Z9" s="32">
        <v>1972.421</v>
      </c>
      <c r="AA9" s="32">
        <v>2032.414</v>
      </c>
      <c r="AB9" s="32">
        <v>2096.5509999999999</v>
      </c>
      <c r="AC9" s="32">
        <v>2195.884</v>
      </c>
      <c r="AD9" s="32">
        <v>2281.942</v>
      </c>
      <c r="AE9" s="32">
        <v>2419.549</v>
      </c>
      <c r="AF9" s="32">
        <v>2590.3470000000002</v>
      </c>
      <c r="AG9" s="32">
        <v>2771.7420000000002</v>
      </c>
      <c r="AH9" s="32">
        <v>2843.6619999999998</v>
      </c>
      <c r="AI9" s="32">
        <v>2924.3969999999999</v>
      </c>
      <c r="AJ9" s="32">
        <v>3093.0439999999999</v>
      </c>
      <c r="AK9" s="32">
        <v>3160.3429999999998</v>
      </c>
      <c r="AL9" s="32">
        <v>3327.7710000000002</v>
      </c>
      <c r="AM9" s="32">
        <v>3333.2959999999998</v>
      </c>
      <c r="AN9" s="32">
        <v>3411.2</v>
      </c>
      <c r="AO9" s="32">
        <v>3556.951</v>
      </c>
      <c r="AP9" s="32">
        <v>3623.2809999999999</v>
      </c>
      <c r="AQ9" s="32">
        <v>3779.7020000000002</v>
      </c>
      <c r="AR9" s="32">
        <v>3720.748</v>
      </c>
      <c r="AS9" s="32">
        <v>3888.1469999999999</v>
      </c>
      <c r="AT9" s="32">
        <v>3887.1990000000001</v>
      </c>
      <c r="AU9" s="32">
        <v>3958.5590000000002</v>
      </c>
      <c r="AV9" s="32">
        <v>4107.2849999999999</v>
      </c>
      <c r="AW9" s="32">
        <v>4327.415</v>
      </c>
      <c r="AX9" s="32">
        <v>4467.2489999999998</v>
      </c>
    </row>
    <row r="10" spans="1:52" ht="13" x14ac:dyDescent="0.3">
      <c r="A10" s="6" t="s">
        <v>65</v>
      </c>
      <c r="B10" s="7" t="s">
        <v>66</v>
      </c>
      <c r="C10" s="5" t="s">
        <v>63</v>
      </c>
      <c r="D10" s="32">
        <v>434.80599999999998</v>
      </c>
      <c r="E10" s="32">
        <v>451.56599999999997</v>
      </c>
      <c r="F10" s="32">
        <v>474.851</v>
      </c>
      <c r="G10" s="32">
        <v>505.572</v>
      </c>
      <c r="H10" s="32">
        <v>568.83500000000004</v>
      </c>
      <c r="I10" s="32">
        <v>778.99699999999996</v>
      </c>
      <c r="J10" s="32">
        <v>847.91499999999996</v>
      </c>
      <c r="K10" s="32">
        <v>887.22299999999996</v>
      </c>
      <c r="L10" s="32">
        <v>916.73099999999999</v>
      </c>
      <c r="M10" s="32">
        <v>943.61500000000001</v>
      </c>
      <c r="N10" s="32">
        <v>982.92600000000004</v>
      </c>
      <c r="O10" s="32">
        <v>925.95799999999997</v>
      </c>
      <c r="P10" s="32">
        <v>935.95699999999999</v>
      </c>
      <c r="Q10" s="32">
        <v>946.202</v>
      </c>
      <c r="R10" s="32">
        <v>947.84299999999996</v>
      </c>
      <c r="S10" s="32">
        <v>1001.817</v>
      </c>
      <c r="T10" s="32">
        <v>1043.3130000000001</v>
      </c>
      <c r="U10" s="32">
        <v>1106.2339999999999</v>
      </c>
      <c r="V10" s="32">
        <v>1132.6379999999999</v>
      </c>
      <c r="W10" s="32">
        <v>1164.298</v>
      </c>
      <c r="X10" s="32">
        <v>1467.9649999999999</v>
      </c>
      <c r="Y10" s="32">
        <v>1516.77</v>
      </c>
      <c r="Z10" s="32">
        <v>1599.508</v>
      </c>
      <c r="AA10" s="32">
        <v>1705.0830000000001</v>
      </c>
      <c r="AB10" s="32">
        <v>1836.462</v>
      </c>
      <c r="AC10" s="32">
        <v>1851.568</v>
      </c>
      <c r="AD10" s="32">
        <v>1877.806</v>
      </c>
      <c r="AE10" s="32">
        <v>1951.471</v>
      </c>
      <c r="AF10" s="32">
        <v>2055.674</v>
      </c>
      <c r="AG10" s="32">
        <v>2165.5700000000002</v>
      </c>
      <c r="AH10" s="32">
        <v>2205.8809999999999</v>
      </c>
      <c r="AI10" s="32">
        <v>2227.415</v>
      </c>
      <c r="AJ10" s="32">
        <v>2277.1129999999998</v>
      </c>
      <c r="AK10" s="32">
        <v>2315.16</v>
      </c>
      <c r="AL10" s="32">
        <v>2380.5300000000002</v>
      </c>
      <c r="AM10" s="32">
        <v>2415.9160000000002</v>
      </c>
      <c r="AN10" s="32">
        <v>2476.1819999999998</v>
      </c>
      <c r="AO10" s="32">
        <v>2557.6080000000002</v>
      </c>
      <c r="AP10" s="32">
        <v>2661.7130000000002</v>
      </c>
      <c r="AQ10" s="32">
        <v>2686.2539999999999</v>
      </c>
      <c r="AR10" s="32">
        <v>2712.393</v>
      </c>
      <c r="AS10" s="32">
        <v>2719.2109999999998</v>
      </c>
      <c r="AT10" s="32">
        <v>2784.28</v>
      </c>
      <c r="AU10" s="32">
        <v>2766.7739999999999</v>
      </c>
      <c r="AV10" s="32">
        <v>2795.3249999999998</v>
      </c>
      <c r="AW10" s="32">
        <v>2805.1410000000001</v>
      </c>
      <c r="AX10" s="32">
        <v>2845.4450000000002</v>
      </c>
    </row>
    <row r="11" spans="1:52" ht="13" x14ac:dyDescent="0.3">
      <c r="A11" s="6" t="s">
        <v>67</v>
      </c>
      <c r="B11" s="7" t="s">
        <v>66</v>
      </c>
      <c r="C11" s="5" t="s">
        <v>63</v>
      </c>
      <c r="D11" s="32" t="s">
        <v>64</v>
      </c>
      <c r="E11" s="32" t="s">
        <v>64</v>
      </c>
      <c r="F11" s="32" t="s">
        <v>64</v>
      </c>
      <c r="G11" s="32" t="s">
        <v>64</v>
      </c>
      <c r="H11" s="32" t="s">
        <v>64</v>
      </c>
      <c r="I11" s="44" t="s">
        <v>64</v>
      </c>
      <c r="J11" s="44" t="s">
        <v>64</v>
      </c>
      <c r="K11" s="44" t="s">
        <v>64</v>
      </c>
      <c r="L11" s="44" t="s">
        <v>64</v>
      </c>
      <c r="M11" s="44" t="s">
        <v>64</v>
      </c>
      <c r="N11" s="44" t="s">
        <v>64</v>
      </c>
      <c r="O11" s="44" t="s">
        <v>64</v>
      </c>
      <c r="P11" s="34" t="s">
        <v>64</v>
      </c>
      <c r="Q11" s="34" t="s">
        <v>64</v>
      </c>
      <c r="R11" s="34" t="s">
        <v>64</v>
      </c>
      <c r="S11" s="34" t="s">
        <v>64</v>
      </c>
      <c r="T11" s="34" t="s">
        <v>64</v>
      </c>
      <c r="U11" s="34" t="s">
        <v>64</v>
      </c>
      <c r="V11" s="44" t="s">
        <v>64</v>
      </c>
      <c r="W11" s="44" t="s">
        <v>64</v>
      </c>
      <c r="X11" s="44" t="s">
        <v>64</v>
      </c>
      <c r="Y11" s="44" t="s">
        <v>64</v>
      </c>
      <c r="Z11" s="32">
        <v>1447.414</v>
      </c>
      <c r="AA11" s="32">
        <v>1437.0250000000001</v>
      </c>
      <c r="AB11" s="32">
        <v>1427.0989999999999</v>
      </c>
      <c r="AC11" s="32">
        <v>1530.3309999999999</v>
      </c>
      <c r="AD11" s="32">
        <v>1637.701</v>
      </c>
      <c r="AE11" s="32">
        <v>1603.711</v>
      </c>
      <c r="AF11" s="32">
        <v>1645.7460000000001</v>
      </c>
      <c r="AG11" s="32">
        <v>1731.489</v>
      </c>
      <c r="AH11" s="32">
        <v>1800.2280000000001</v>
      </c>
      <c r="AI11" s="32">
        <v>1865.652</v>
      </c>
      <c r="AJ11" s="32">
        <v>1886.097</v>
      </c>
      <c r="AK11" s="32">
        <v>2087.9839999999999</v>
      </c>
      <c r="AL11" s="32">
        <v>2214.723</v>
      </c>
      <c r="AM11" s="32">
        <v>2243.2950000000001</v>
      </c>
      <c r="AN11" s="32">
        <v>2238.9499999999998</v>
      </c>
      <c r="AO11" s="32">
        <v>2289.9160000000002</v>
      </c>
      <c r="AP11" s="32">
        <v>2441.2460000000001</v>
      </c>
      <c r="AQ11" s="32">
        <v>2568.9380000000001</v>
      </c>
      <c r="AR11" s="32">
        <v>2573.442</v>
      </c>
      <c r="AS11" s="32">
        <v>2619.3710000000001</v>
      </c>
      <c r="AT11" s="32">
        <v>2645.6509999999998</v>
      </c>
      <c r="AU11" s="32">
        <v>2667.027</v>
      </c>
      <c r="AV11" s="32">
        <v>2708.5</v>
      </c>
      <c r="AW11" s="32">
        <v>2761.9639999999999</v>
      </c>
      <c r="AX11" s="32">
        <v>2754.96</v>
      </c>
    </row>
    <row r="12" spans="1:52" ht="13" x14ac:dyDescent="0.3">
      <c r="A12" s="6" t="s">
        <v>68</v>
      </c>
      <c r="B12" s="7" t="s">
        <v>69</v>
      </c>
      <c r="C12" s="5" t="s">
        <v>63</v>
      </c>
      <c r="D12" s="32">
        <v>1111.7280000000001</v>
      </c>
      <c r="E12" s="32">
        <v>1246.0740000000001</v>
      </c>
      <c r="F12" s="32">
        <v>1294.184</v>
      </c>
      <c r="G12" s="32">
        <v>1302.778</v>
      </c>
      <c r="H12" s="32">
        <v>1330.279</v>
      </c>
      <c r="I12" s="32">
        <v>1449.87</v>
      </c>
      <c r="J12" s="32">
        <v>1531.385</v>
      </c>
      <c r="K12" s="32">
        <v>1552.788</v>
      </c>
      <c r="L12" s="32">
        <v>1583.472</v>
      </c>
      <c r="M12" s="32">
        <v>1585.9860000000001</v>
      </c>
      <c r="N12" s="32">
        <v>1646.489</v>
      </c>
      <c r="O12" s="32">
        <v>1740.22</v>
      </c>
      <c r="P12" s="32">
        <v>1854.7090000000001</v>
      </c>
      <c r="Q12" s="32">
        <v>1926.194</v>
      </c>
      <c r="R12" s="32">
        <v>1974.6590000000001</v>
      </c>
      <c r="S12" s="32">
        <v>2036.787</v>
      </c>
      <c r="T12" s="32">
        <v>2111.7600000000002</v>
      </c>
      <c r="U12" s="32">
        <v>2150.9259999999999</v>
      </c>
      <c r="V12" s="32">
        <v>2207.4789999999998</v>
      </c>
      <c r="W12" s="32">
        <v>2272.835</v>
      </c>
      <c r="X12" s="32">
        <v>2351.817</v>
      </c>
      <c r="Y12" s="32">
        <v>2460.663</v>
      </c>
      <c r="Z12" s="32">
        <v>2504.962</v>
      </c>
      <c r="AA12" s="34">
        <v>2463.1709999999998</v>
      </c>
      <c r="AB12" s="34">
        <v>2417.0909999999999</v>
      </c>
      <c r="AC12" s="34">
        <v>2354.348</v>
      </c>
      <c r="AD12" s="34">
        <v>2300.2359999999999</v>
      </c>
      <c r="AE12" s="34">
        <v>2343.413</v>
      </c>
      <c r="AF12" s="34">
        <v>2498.6410000000001</v>
      </c>
      <c r="AG12" s="34">
        <v>2522.038</v>
      </c>
      <c r="AH12" s="32">
        <v>2610.3209999999999</v>
      </c>
      <c r="AI12" s="32">
        <v>2737.9830000000002</v>
      </c>
      <c r="AJ12" s="32">
        <v>2846.9989999999998</v>
      </c>
      <c r="AK12" s="32">
        <v>2951.09</v>
      </c>
      <c r="AL12" s="32">
        <v>3029.0430000000001</v>
      </c>
      <c r="AM12" s="32">
        <v>3084.538</v>
      </c>
      <c r="AN12" s="32">
        <v>3168.7550000000001</v>
      </c>
      <c r="AO12" s="32">
        <v>3241.627</v>
      </c>
      <c r="AP12" s="32">
        <v>3301.018</v>
      </c>
      <c r="AQ12" s="32">
        <v>3560.3049999999998</v>
      </c>
      <c r="AR12" s="32">
        <v>3605.6379999999999</v>
      </c>
      <c r="AS12" s="32">
        <v>3600.5459999999998</v>
      </c>
      <c r="AT12" s="32">
        <v>3620.9969999999998</v>
      </c>
      <c r="AU12" s="32">
        <v>3625.1889999999999</v>
      </c>
      <c r="AV12" s="32">
        <v>3626.674</v>
      </c>
      <c r="AW12" s="32">
        <v>3714.2040000000002</v>
      </c>
      <c r="AX12" s="32">
        <v>3740.4319999999998</v>
      </c>
    </row>
    <row r="13" spans="1:52" ht="13" x14ac:dyDescent="0.3">
      <c r="A13" s="6" t="s">
        <v>70</v>
      </c>
      <c r="B13" s="7" t="s">
        <v>71</v>
      </c>
      <c r="C13" s="5" t="s">
        <v>63</v>
      </c>
      <c r="D13" s="32" t="s">
        <v>64</v>
      </c>
      <c r="E13" s="32" t="s">
        <v>64</v>
      </c>
      <c r="F13" s="32" t="s">
        <v>64</v>
      </c>
      <c r="G13" s="32" t="s">
        <v>64</v>
      </c>
      <c r="H13" s="32" t="s">
        <v>64</v>
      </c>
      <c r="I13" s="32" t="s">
        <v>64</v>
      </c>
      <c r="J13" s="32" t="s">
        <v>64</v>
      </c>
      <c r="K13" s="32" t="s">
        <v>64</v>
      </c>
      <c r="L13" s="32" t="s">
        <v>64</v>
      </c>
      <c r="M13" s="32" t="s">
        <v>64</v>
      </c>
      <c r="N13" s="32" t="s">
        <v>64</v>
      </c>
      <c r="O13" s="32" t="s">
        <v>64</v>
      </c>
      <c r="P13" s="32" t="s">
        <v>64</v>
      </c>
      <c r="Q13" s="32" t="s">
        <v>64</v>
      </c>
      <c r="R13" s="32" t="s">
        <v>64</v>
      </c>
      <c r="S13" s="32" t="s">
        <v>64</v>
      </c>
      <c r="T13" s="32" t="s">
        <v>64</v>
      </c>
      <c r="U13" s="32" t="s">
        <v>64</v>
      </c>
      <c r="V13" s="32" t="s">
        <v>64</v>
      </c>
      <c r="W13" s="32" t="s">
        <v>64</v>
      </c>
      <c r="X13" s="32" t="s">
        <v>64</v>
      </c>
      <c r="Y13" s="32" t="s">
        <v>64</v>
      </c>
      <c r="Z13" s="32" t="s">
        <v>64</v>
      </c>
      <c r="AA13" s="32" t="s">
        <v>64</v>
      </c>
      <c r="AB13" s="32" t="s">
        <v>64</v>
      </c>
      <c r="AC13" s="32" t="s">
        <v>64</v>
      </c>
      <c r="AD13" s="32" t="s">
        <v>64</v>
      </c>
      <c r="AE13" s="32" t="s">
        <v>64</v>
      </c>
      <c r="AF13" s="32" t="s">
        <v>64</v>
      </c>
      <c r="AG13" s="32" t="s">
        <v>64</v>
      </c>
      <c r="AH13" s="32">
        <v>121341.202</v>
      </c>
      <c r="AI13" s="32">
        <v>130452.739</v>
      </c>
      <c r="AJ13" s="32">
        <v>136825.22899999999</v>
      </c>
      <c r="AK13" s="32">
        <v>109064.454</v>
      </c>
      <c r="AL13" s="32">
        <v>120096.696</v>
      </c>
      <c r="AM13" s="32">
        <v>124548.22500000001</v>
      </c>
      <c r="AN13" s="32">
        <v>138882.31299999999</v>
      </c>
      <c r="AO13" s="32">
        <v>150986.49600000001</v>
      </c>
      <c r="AP13" s="32">
        <v>161149.73499999999</v>
      </c>
      <c r="AQ13" s="32">
        <v>186191.08100000001</v>
      </c>
      <c r="AR13" s="32">
        <v>198325.495</v>
      </c>
      <c r="AS13" s="32">
        <v>208265.217</v>
      </c>
      <c r="AT13" s="32">
        <v>224057.96</v>
      </c>
      <c r="AU13" s="32">
        <v>318880.51299999998</v>
      </c>
      <c r="AV13" s="32">
        <v>338246.49300000002</v>
      </c>
      <c r="AW13" s="32">
        <v>365024.47700000001</v>
      </c>
      <c r="AX13" s="32">
        <v>380949.7</v>
      </c>
    </row>
    <row r="14" spans="1:52" ht="13" x14ac:dyDescent="0.3">
      <c r="A14" s="6" t="s">
        <v>72</v>
      </c>
      <c r="B14" s="7" t="s">
        <v>73</v>
      </c>
      <c r="C14" s="5" t="s">
        <v>63</v>
      </c>
      <c r="D14" s="32" t="s">
        <v>64</v>
      </c>
      <c r="E14" s="32" t="s">
        <v>64</v>
      </c>
      <c r="F14" s="32" t="s">
        <v>64</v>
      </c>
      <c r="G14" s="32" t="s">
        <v>64</v>
      </c>
      <c r="H14" s="32" t="s">
        <v>64</v>
      </c>
      <c r="I14" s="32" t="s">
        <v>64</v>
      </c>
      <c r="J14" s="32" t="s">
        <v>64</v>
      </c>
      <c r="K14" s="32" t="s">
        <v>64</v>
      </c>
      <c r="L14" s="32" t="s">
        <v>64</v>
      </c>
      <c r="M14" s="32" t="s">
        <v>64</v>
      </c>
      <c r="N14" s="32" t="s">
        <v>64</v>
      </c>
      <c r="O14" s="32" t="s">
        <v>64</v>
      </c>
      <c r="P14" s="32" t="s">
        <v>64</v>
      </c>
      <c r="Q14" s="32" t="s">
        <v>64</v>
      </c>
      <c r="R14" s="32" t="s">
        <v>64</v>
      </c>
      <c r="S14" s="32" t="s">
        <v>64</v>
      </c>
      <c r="T14" s="32" t="s">
        <v>64</v>
      </c>
      <c r="U14" s="32" t="s">
        <v>64</v>
      </c>
      <c r="V14" s="32" t="s">
        <v>64</v>
      </c>
      <c r="W14" s="32" t="s">
        <v>64</v>
      </c>
      <c r="X14" s="32">
        <v>9697.9719999999998</v>
      </c>
      <c r="Y14" s="32">
        <v>8828.9619999999995</v>
      </c>
      <c r="Z14" s="32">
        <v>8915.1929999999993</v>
      </c>
      <c r="AA14" s="32">
        <v>11847.967000000001</v>
      </c>
      <c r="AB14" s="32">
        <v>12415.507</v>
      </c>
      <c r="AC14" s="32">
        <v>13247.762000000001</v>
      </c>
      <c r="AD14" s="32">
        <v>13533.748</v>
      </c>
      <c r="AE14" s="32">
        <v>13432.614</v>
      </c>
      <c r="AF14" s="32">
        <v>13381.093999999999</v>
      </c>
      <c r="AG14" s="32">
        <v>14100.76</v>
      </c>
      <c r="AH14" s="32">
        <v>14521.768</v>
      </c>
      <c r="AI14" s="32">
        <v>15381.286</v>
      </c>
      <c r="AJ14" s="32">
        <v>16618.293000000001</v>
      </c>
      <c r="AK14" s="32">
        <v>18097.884999999998</v>
      </c>
      <c r="AL14" s="32">
        <v>18341.171999999999</v>
      </c>
      <c r="AM14" s="32">
        <v>19066.923999999999</v>
      </c>
      <c r="AN14" s="32">
        <v>19603.151999999998</v>
      </c>
      <c r="AO14" s="32">
        <v>19605.365000000002</v>
      </c>
      <c r="AP14" s="32">
        <v>20467.157999999999</v>
      </c>
      <c r="AQ14" s="32">
        <v>22522.571</v>
      </c>
      <c r="AR14" s="34">
        <v>21840.607</v>
      </c>
      <c r="AS14" s="34">
        <v>22486.773000000001</v>
      </c>
      <c r="AT14" s="34">
        <v>22402.859</v>
      </c>
      <c r="AU14" s="34">
        <v>24489.510999999999</v>
      </c>
      <c r="AV14" s="32">
        <v>24522.691999999999</v>
      </c>
      <c r="AW14" s="32">
        <v>24401.657999999999</v>
      </c>
      <c r="AX14" s="32">
        <v>24823.868999999999</v>
      </c>
    </row>
    <row r="15" spans="1:52" ht="13" x14ac:dyDescent="0.3">
      <c r="A15" s="6" t="s">
        <v>74</v>
      </c>
      <c r="B15" s="7" t="s">
        <v>75</v>
      </c>
      <c r="C15" s="5" t="s">
        <v>63</v>
      </c>
      <c r="D15" s="32" t="s">
        <v>64</v>
      </c>
      <c r="E15" s="32">
        <v>11283.513999999999</v>
      </c>
      <c r="F15" s="32">
        <v>11850.138000000001</v>
      </c>
      <c r="G15" s="32">
        <v>11944.406999999999</v>
      </c>
      <c r="H15" s="32">
        <v>13034.412</v>
      </c>
      <c r="I15" s="32">
        <v>13248.130999999999</v>
      </c>
      <c r="J15" s="32">
        <v>14091.164000000001</v>
      </c>
      <c r="K15" s="32">
        <v>13924.253000000001</v>
      </c>
      <c r="L15" s="32">
        <v>14453.593999999999</v>
      </c>
      <c r="M15" s="32">
        <v>15309.449000000001</v>
      </c>
      <c r="N15" s="32">
        <v>15025.481</v>
      </c>
      <c r="O15" s="32">
        <v>15207.675999999999</v>
      </c>
      <c r="P15" s="32">
        <v>15842.341</v>
      </c>
      <c r="Q15" s="34">
        <v>15711.703</v>
      </c>
      <c r="R15" s="34">
        <v>15358.302</v>
      </c>
      <c r="S15" s="34">
        <v>15850.239</v>
      </c>
      <c r="T15" s="34">
        <v>15984.45</v>
      </c>
      <c r="U15" s="32">
        <v>16632.363000000001</v>
      </c>
      <c r="V15" s="32">
        <v>16968.940999999999</v>
      </c>
      <c r="W15" s="32">
        <v>16709.379000000001</v>
      </c>
      <c r="X15" s="32">
        <v>16598.378000000001</v>
      </c>
      <c r="Y15" s="32">
        <v>16749.285</v>
      </c>
      <c r="Z15" s="32">
        <v>16980.806</v>
      </c>
      <c r="AA15" s="32">
        <v>17510.652999999998</v>
      </c>
      <c r="AB15" s="32">
        <v>17795.127</v>
      </c>
      <c r="AC15" s="32">
        <v>17609.129000000001</v>
      </c>
      <c r="AD15" s="32">
        <v>18147.679</v>
      </c>
      <c r="AE15" s="32">
        <v>18402.454000000002</v>
      </c>
      <c r="AF15" s="32">
        <v>18112.053</v>
      </c>
      <c r="AG15" s="32">
        <v>21074.436000000002</v>
      </c>
      <c r="AH15" s="32">
        <v>21156.228999999999</v>
      </c>
      <c r="AI15" s="32">
        <v>22235.655999999999</v>
      </c>
      <c r="AJ15" s="32">
        <v>23048.1</v>
      </c>
      <c r="AK15" s="32">
        <v>23637.758000000002</v>
      </c>
      <c r="AL15" s="32">
        <v>24382.728999999999</v>
      </c>
      <c r="AM15" s="32">
        <v>25172.111000000001</v>
      </c>
      <c r="AN15" s="32">
        <v>26335.24</v>
      </c>
      <c r="AO15" s="32">
        <v>26856.306</v>
      </c>
      <c r="AP15" s="32">
        <v>27193.473999999998</v>
      </c>
      <c r="AQ15" s="32">
        <v>29016.968000000001</v>
      </c>
      <c r="AR15" s="32">
        <v>28640.440999999999</v>
      </c>
      <c r="AS15" s="32">
        <v>28109.955000000002</v>
      </c>
      <c r="AT15" s="32">
        <v>28381.916000000001</v>
      </c>
      <c r="AU15" s="32">
        <v>28472.859</v>
      </c>
      <c r="AV15" s="32">
        <v>28835.373</v>
      </c>
      <c r="AW15" s="32">
        <v>29320.152999999998</v>
      </c>
      <c r="AX15" s="32">
        <v>29678.595000000001</v>
      </c>
    </row>
    <row r="16" spans="1:52" ht="13" x14ac:dyDescent="0.3">
      <c r="A16" s="6" t="s">
        <v>76</v>
      </c>
      <c r="B16" s="7" t="s">
        <v>66</v>
      </c>
      <c r="C16" s="5" t="s">
        <v>63</v>
      </c>
      <c r="D16" s="32" t="s">
        <v>64</v>
      </c>
      <c r="E16" s="32" t="s">
        <v>64</v>
      </c>
      <c r="F16" s="32" t="s">
        <v>64</v>
      </c>
      <c r="G16" s="32" t="s">
        <v>64</v>
      </c>
      <c r="H16" s="32" t="s">
        <v>64</v>
      </c>
      <c r="I16" s="32" t="s">
        <v>64</v>
      </c>
      <c r="J16" s="32" t="s">
        <v>64</v>
      </c>
      <c r="K16" s="32" t="s">
        <v>64</v>
      </c>
      <c r="L16" s="32" t="s">
        <v>64</v>
      </c>
      <c r="M16" s="32" t="s">
        <v>64</v>
      </c>
      <c r="N16" s="32" t="s">
        <v>64</v>
      </c>
      <c r="O16" s="32" t="s">
        <v>64</v>
      </c>
      <c r="P16" s="32" t="s">
        <v>64</v>
      </c>
      <c r="Q16" s="32" t="s">
        <v>64</v>
      </c>
      <c r="R16" s="32" t="s">
        <v>64</v>
      </c>
      <c r="S16" s="32" t="s">
        <v>64</v>
      </c>
      <c r="T16" s="32" t="s">
        <v>64</v>
      </c>
      <c r="U16" s="32" t="s">
        <v>64</v>
      </c>
      <c r="V16" s="32" t="s">
        <v>64</v>
      </c>
      <c r="W16" s="32" t="s">
        <v>64</v>
      </c>
      <c r="X16" s="32" t="s">
        <v>64</v>
      </c>
      <c r="Y16" s="32" t="s">
        <v>64</v>
      </c>
      <c r="Z16" s="32" t="s">
        <v>64</v>
      </c>
      <c r="AA16" s="32" t="s">
        <v>64</v>
      </c>
      <c r="AB16" s="32" t="s">
        <v>64</v>
      </c>
      <c r="AC16" s="32" t="s">
        <v>64</v>
      </c>
      <c r="AD16" s="32" t="s">
        <v>64</v>
      </c>
      <c r="AE16" s="32" t="s">
        <v>64</v>
      </c>
      <c r="AF16" s="32" t="s">
        <v>64</v>
      </c>
      <c r="AG16" s="32">
        <v>304.44600000000003</v>
      </c>
      <c r="AH16" s="32">
        <v>303.37900000000002</v>
      </c>
      <c r="AI16" s="32">
        <v>306.41500000000002</v>
      </c>
      <c r="AJ16" s="32">
        <v>315.91500000000002</v>
      </c>
      <c r="AK16" s="32">
        <v>352.45600000000002</v>
      </c>
      <c r="AL16" s="32">
        <v>387.00200000000001</v>
      </c>
      <c r="AM16" s="32">
        <v>420.82100000000003</v>
      </c>
      <c r="AN16" s="32">
        <v>442.54300000000001</v>
      </c>
      <c r="AO16" s="32">
        <v>508.89800000000002</v>
      </c>
      <c r="AP16" s="32">
        <v>559.11400000000003</v>
      </c>
      <c r="AQ16" s="34">
        <v>549.64099999999996</v>
      </c>
      <c r="AR16" s="34">
        <v>534.53099999999995</v>
      </c>
      <c r="AS16" s="32">
        <v>532.85500000000002</v>
      </c>
      <c r="AT16" s="32">
        <v>558.02499999999998</v>
      </c>
      <c r="AU16" s="32">
        <v>579.05499999999995</v>
      </c>
      <c r="AV16" s="32">
        <v>616.07500000000005</v>
      </c>
      <c r="AW16" s="32">
        <v>654.57000000000005</v>
      </c>
      <c r="AX16" s="32">
        <v>685.53099999999995</v>
      </c>
    </row>
    <row r="17" spans="1:50" ht="13" x14ac:dyDescent="0.3">
      <c r="A17" s="6" t="s">
        <v>77</v>
      </c>
      <c r="B17" s="7" t="s">
        <v>66</v>
      </c>
      <c r="C17" s="5" t="s">
        <v>63</v>
      </c>
      <c r="D17" s="32">
        <v>492.87900000000002</v>
      </c>
      <c r="E17" s="32">
        <v>532.28700000000003</v>
      </c>
      <c r="F17" s="32">
        <v>569.76300000000003</v>
      </c>
      <c r="G17" s="32">
        <v>606.66099999999994</v>
      </c>
      <c r="H17" s="32">
        <v>624.16099999999994</v>
      </c>
      <c r="I17" s="32">
        <v>730.99099999999999</v>
      </c>
      <c r="J17" s="32">
        <v>774.29100000000005</v>
      </c>
      <c r="K17" s="32">
        <v>805.51499999999999</v>
      </c>
      <c r="L17" s="32">
        <v>810.21500000000003</v>
      </c>
      <c r="M17" s="32">
        <v>851.3</v>
      </c>
      <c r="N17" s="32">
        <v>892.779</v>
      </c>
      <c r="O17" s="32">
        <v>926.048</v>
      </c>
      <c r="P17" s="32">
        <v>967.18899999999996</v>
      </c>
      <c r="Q17" s="32">
        <v>992.20500000000004</v>
      </c>
      <c r="R17" s="32">
        <v>1019.119</v>
      </c>
      <c r="S17" s="32">
        <v>1122.0360000000001</v>
      </c>
      <c r="T17" s="32">
        <v>1177.6890000000001</v>
      </c>
      <c r="U17" s="32">
        <v>1246.5930000000001</v>
      </c>
      <c r="V17" s="32">
        <v>1268.25</v>
      </c>
      <c r="W17" s="32">
        <v>1345.94</v>
      </c>
      <c r="X17" s="32">
        <v>1467.3779999999999</v>
      </c>
      <c r="Y17" s="32">
        <v>1580.8320000000001</v>
      </c>
      <c r="Z17" s="32">
        <v>1529.6179999999999</v>
      </c>
      <c r="AA17" s="32">
        <v>1326.82</v>
      </c>
      <c r="AB17" s="34">
        <v>1267.73</v>
      </c>
      <c r="AC17" s="34">
        <v>1265.537</v>
      </c>
      <c r="AD17" s="34">
        <v>1327.1110000000001</v>
      </c>
      <c r="AE17" s="34">
        <v>1346.432</v>
      </c>
      <c r="AF17" s="34">
        <v>1366.4079999999999</v>
      </c>
      <c r="AG17" s="34">
        <v>1402.3989999999999</v>
      </c>
      <c r="AH17" s="34">
        <v>1486.5630000000001</v>
      </c>
      <c r="AI17" s="32">
        <v>1569.7919999999999</v>
      </c>
      <c r="AJ17" s="32">
        <v>1694.213</v>
      </c>
      <c r="AK17" s="32">
        <v>1853.116</v>
      </c>
      <c r="AL17" s="32">
        <v>1963.09</v>
      </c>
      <c r="AM17" s="32">
        <v>2068.1109999999999</v>
      </c>
      <c r="AN17" s="32">
        <v>2126.259</v>
      </c>
      <c r="AO17" s="32">
        <v>2174.59</v>
      </c>
      <c r="AP17" s="32">
        <v>2251.5329999999999</v>
      </c>
      <c r="AQ17" s="32">
        <v>2257.3539999999998</v>
      </c>
      <c r="AR17" s="32">
        <v>2297.569</v>
      </c>
      <c r="AS17" s="32">
        <v>2384.1930000000002</v>
      </c>
      <c r="AT17" s="32">
        <v>2445.6</v>
      </c>
      <c r="AU17" s="32">
        <v>2462.779</v>
      </c>
      <c r="AV17" s="32">
        <v>2424.7910000000002</v>
      </c>
      <c r="AW17" s="32">
        <v>2400.5129999999999</v>
      </c>
      <c r="AX17" s="32">
        <v>2414.643</v>
      </c>
    </row>
    <row r="18" spans="1:50" ht="13" x14ac:dyDescent="0.3">
      <c r="A18" s="6" t="s">
        <v>78</v>
      </c>
      <c r="B18" s="7" t="s">
        <v>66</v>
      </c>
      <c r="C18" s="5" t="s">
        <v>63</v>
      </c>
      <c r="D18" s="32">
        <v>591.64700000000005</v>
      </c>
      <c r="E18" s="32" t="s">
        <v>64</v>
      </c>
      <c r="F18" s="32" t="s">
        <v>64</v>
      </c>
      <c r="G18" s="32" t="s">
        <v>64</v>
      </c>
      <c r="H18" s="32" t="s">
        <v>64</v>
      </c>
      <c r="I18" s="32">
        <v>841.00400000000002</v>
      </c>
      <c r="J18" s="44" t="s">
        <v>64</v>
      </c>
      <c r="K18" s="44" t="s">
        <v>64</v>
      </c>
      <c r="L18" s="44" t="s">
        <v>64</v>
      </c>
      <c r="M18" s="44" t="s">
        <v>64</v>
      </c>
      <c r="N18" s="44">
        <v>1093.4659999999999</v>
      </c>
      <c r="O18" s="44" t="s">
        <v>64</v>
      </c>
      <c r="P18" s="44" t="s">
        <v>64</v>
      </c>
      <c r="Q18" s="44" t="s">
        <v>64</v>
      </c>
      <c r="R18" s="44" t="s">
        <v>64</v>
      </c>
      <c r="S18" s="44">
        <v>1284.9549999999999</v>
      </c>
      <c r="T18" s="44" t="s">
        <v>64</v>
      </c>
      <c r="U18" s="44" t="s">
        <v>64</v>
      </c>
      <c r="V18" s="44" t="s">
        <v>64</v>
      </c>
      <c r="W18" s="44" t="s">
        <v>64</v>
      </c>
      <c r="X18" s="32">
        <v>1497.0039999999999</v>
      </c>
      <c r="Y18" s="32">
        <v>1539.855</v>
      </c>
      <c r="Z18" s="32">
        <v>1604.962</v>
      </c>
      <c r="AA18" s="32">
        <v>1663.5170000000001</v>
      </c>
      <c r="AB18" s="32">
        <v>1681.107</v>
      </c>
      <c r="AC18" s="32">
        <v>2008.825</v>
      </c>
      <c r="AD18" s="32">
        <v>2027.6320000000001</v>
      </c>
      <c r="AE18" s="32">
        <v>2043.973</v>
      </c>
      <c r="AF18" s="32">
        <v>2084.67</v>
      </c>
      <c r="AG18" s="32">
        <v>2143.634</v>
      </c>
      <c r="AH18" s="32">
        <v>2194.451</v>
      </c>
      <c r="AI18" s="32">
        <v>2251.058</v>
      </c>
      <c r="AJ18" s="32">
        <v>2341.7139999999999</v>
      </c>
      <c r="AK18" s="32">
        <v>2346.5010000000002</v>
      </c>
      <c r="AL18" s="32">
        <v>2414.433</v>
      </c>
      <c r="AM18" s="32">
        <v>2445.2089999999998</v>
      </c>
      <c r="AN18" s="32">
        <v>2454.8119999999999</v>
      </c>
      <c r="AO18" s="32">
        <v>2474.3629999999998</v>
      </c>
      <c r="AP18" s="32">
        <v>2486.6999999999998</v>
      </c>
      <c r="AQ18" s="32">
        <v>2576.64</v>
      </c>
      <c r="AR18" s="32">
        <v>2588.2370000000001</v>
      </c>
      <c r="AS18" s="32">
        <v>2624.2919999999999</v>
      </c>
      <c r="AT18" s="32">
        <v>2645.402</v>
      </c>
      <c r="AU18" s="32">
        <v>2680.924</v>
      </c>
      <c r="AV18" s="32">
        <v>2736.8649999999998</v>
      </c>
      <c r="AW18" s="32">
        <v>2746.4279999999999</v>
      </c>
      <c r="AX18" s="32">
        <v>2748.8290000000002</v>
      </c>
    </row>
    <row r="19" spans="1:50" ht="13" x14ac:dyDescent="0.3">
      <c r="A19" s="6" t="s">
        <v>79</v>
      </c>
      <c r="B19" s="7" t="s">
        <v>66</v>
      </c>
      <c r="C19" s="5" t="s">
        <v>63</v>
      </c>
      <c r="D19" s="32">
        <v>693.13099999999997</v>
      </c>
      <c r="E19" s="32">
        <v>793.048</v>
      </c>
      <c r="F19" s="32">
        <v>877.46699999999998</v>
      </c>
      <c r="G19" s="32">
        <v>978.65200000000004</v>
      </c>
      <c r="H19" s="32">
        <v>1079.451</v>
      </c>
      <c r="I19" s="32">
        <v>1184.942</v>
      </c>
      <c r="J19" s="32">
        <v>1251.8230000000001</v>
      </c>
      <c r="K19" s="32">
        <v>1282.944</v>
      </c>
      <c r="L19" s="32">
        <v>1335.0540000000001</v>
      </c>
      <c r="M19" s="32">
        <v>1360.808</v>
      </c>
      <c r="N19" s="34">
        <v>1414.029</v>
      </c>
      <c r="O19" s="34">
        <v>1471.6179999999999</v>
      </c>
      <c r="P19" s="34">
        <v>1426.9670000000001</v>
      </c>
      <c r="Q19" s="34">
        <v>1435.172</v>
      </c>
      <c r="R19" s="32">
        <v>1507.5170000000001</v>
      </c>
      <c r="S19" s="32">
        <v>1572.383</v>
      </c>
      <c r="T19" s="32">
        <v>1592.8</v>
      </c>
      <c r="U19" s="32">
        <v>1629.778</v>
      </c>
      <c r="V19" s="32">
        <v>1712.6030000000001</v>
      </c>
      <c r="W19" s="32">
        <v>1608.3430000000001</v>
      </c>
      <c r="X19" s="32">
        <v>1666.0709999999999</v>
      </c>
      <c r="Y19" s="32" t="s">
        <v>64</v>
      </c>
      <c r="Z19" s="32">
        <v>1888.0419999999999</v>
      </c>
      <c r="AA19" s="32">
        <v>1840.6559999999999</v>
      </c>
      <c r="AB19" s="32">
        <v>1937.202</v>
      </c>
      <c r="AC19" s="32">
        <v>2048.8409999999999</v>
      </c>
      <c r="AD19" s="34">
        <v>2141.71</v>
      </c>
      <c r="AE19" s="34">
        <v>2123.2049999999999</v>
      </c>
      <c r="AF19" s="34">
        <v>2154.4720000000002</v>
      </c>
      <c r="AG19" s="34">
        <v>2206.8000000000002</v>
      </c>
      <c r="AH19" s="34">
        <v>2261.248</v>
      </c>
      <c r="AI19" s="32">
        <v>2305.0349999999999</v>
      </c>
      <c r="AJ19" s="32">
        <v>2347.0390000000002</v>
      </c>
      <c r="AK19" s="32">
        <v>2368.5819999999999</v>
      </c>
      <c r="AL19" s="32">
        <v>2293.8249999999998</v>
      </c>
      <c r="AM19" s="32">
        <v>2339.5529999999999</v>
      </c>
      <c r="AN19" s="32">
        <v>2391.614</v>
      </c>
      <c r="AO19" s="32">
        <v>2438.6570000000002</v>
      </c>
      <c r="AP19" s="32">
        <v>2523.5189999999998</v>
      </c>
      <c r="AQ19" s="32">
        <v>2875.4470000000001</v>
      </c>
      <c r="AR19" s="32">
        <v>2959.3290000000002</v>
      </c>
      <c r="AS19" s="32">
        <v>2982.0430000000001</v>
      </c>
      <c r="AT19" s="32">
        <v>3001.7510000000002</v>
      </c>
      <c r="AU19" s="32">
        <v>3077.7919999999999</v>
      </c>
      <c r="AV19" s="32">
        <v>3155.1619999999998</v>
      </c>
      <c r="AW19" s="32">
        <v>3218.587</v>
      </c>
      <c r="AX19" s="32">
        <v>3297.5079999999998</v>
      </c>
    </row>
    <row r="20" spans="1:50" ht="13" x14ac:dyDescent="0.3">
      <c r="A20" s="6" t="s">
        <v>80</v>
      </c>
      <c r="B20" s="7" t="s">
        <v>66</v>
      </c>
      <c r="C20" s="5" t="s">
        <v>63</v>
      </c>
      <c r="D20" s="32" t="s">
        <v>64</v>
      </c>
      <c r="E20" s="32" t="s">
        <v>64</v>
      </c>
      <c r="F20" s="32" t="s">
        <v>64</v>
      </c>
      <c r="G20" s="32" t="s">
        <v>64</v>
      </c>
      <c r="H20" s="32" t="s">
        <v>64</v>
      </c>
      <c r="I20" s="44" t="s">
        <v>64</v>
      </c>
      <c r="J20" s="44" t="s">
        <v>64</v>
      </c>
      <c r="K20" s="44" t="s">
        <v>64</v>
      </c>
      <c r="L20" s="44" t="s">
        <v>64</v>
      </c>
      <c r="M20" s="44" t="s">
        <v>64</v>
      </c>
      <c r="N20" s="44" t="s">
        <v>64</v>
      </c>
      <c r="O20" s="44" t="s">
        <v>64</v>
      </c>
      <c r="P20" s="44" t="s">
        <v>64</v>
      </c>
      <c r="Q20" s="44" t="s">
        <v>64</v>
      </c>
      <c r="R20" s="44" t="s">
        <v>64</v>
      </c>
      <c r="S20" s="44" t="s">
        <v>64</v>
      </c>
      <c r="T20" s="44" t="s">
        <v>64</v>
      </c>
      <c r="U20" s="44" t="s">
        <v>64</v>
      </c>
      <c r="V20" s="32">
        <v>425.02699999999999</v>
      </c>
      <c r="W20" s="32">
        <v>500.98899999999998</v>
      </c>
      <c r="X20" s="34">
        <v>480.79700000000003</v>
      </c>
      <c r="Y20" s="34">
        <v>478.76400000000001</v>
      </c>
      <c r="Z20" s="34">
        <v>537.39300000000003</v>
      </c>
      <c r="AA20" s="34">
        <v>589.71799999999996</v>
      </c>
      <c r="AB20" s="34">
        <v>606.33500000000004</v>
      </c>
      <c r="AC20" s="32">
        <v>633.51900000000001</v>
      </c>
      <c r="AD20" s="32">
        <v>656.51</v>
      </c>
      <c r="AE20" s="32">
        <v>663.75099999999998</v>
      </c>
      <c r="AF20" s="32">
        <v>667.76900000000001</v>
      </c>
      <c r="AG20" s="32">
        <v>722.29700000000003</v>
      </c>
      <c r="AH20" s="32">
        <v>784.46500000000003</v>
      </c>
      <c r="AI20" s="32">
        <v>919.14400000000001</v>
      </c>
      <c r="AJ20" s="32">
        <v>938.34699999999998</v>
      </c>
      <c r="AK20" s="32">
        <v>1006.8339999999999</v>
      </c>
      <c r="AL20" s="32">
        <v>1007.221</v>
      </c>
      <c r="AM20" s="32">
        <v>1160.8119999999999</v>
      </c>
      <c r="AN20" s="32">
        <v>1258.597</v>
      </c>
      <c r="AO20" s="32">
        <v>1271.874</v>
      </c>
      <c r="AP20" s="32">
        <v>1234.8699999999999</v>
      </c>
      <c r="AQ20" s="32">
        <v>1396.9449999999999</v>
      </c>
      <c r="AR20" s="34">
        <v>1341.643</v>
      </c>
      <c r="AS20" s="34">
        <v>1110.0429999999999</v>
      </c>
      <c r="AT20" s="34">
        <v>999.17200000000003</v>
      </c>
      <c r="AU20" s="34">
        <v>865.16399999999999</v>
      </c>
      <c r="AV20" s="34">
        <v>781.64499999999998</v>
      </c>
      <c r="AW20" s="32">
        <v>844.57399999999996</v>
      </c>
      <c r="AX20" s="32">
        <v>827.50800000000004</v>
      </c>
    </row>
    <row r="21" spans="1:50" ht="13" x14ac:dyDescent="0.3">
      <c r="A21" s="6" t="s">
        <v>81</v>
      </c>
      <c r="B21" s="7" t="s">
        <v>82</v>
      </c>
      <c r="C21" s="5" t="s">
        <v>63</v>
      </c>
      <c r="D21" s="32" t="s">
        <v>64</v>
      </c>
      <c r="E21" s="32" t="s">
        <v>64</v>
      </c>
      <c r="F21" s="32" t="s">
        <v>64</v>
      </c>
      <c r="G21" s="32" t="s">
        <v>64</v>
      </c>
      <c r="H21" s="32" t="s">
        <v>64</v>
      </c>
      <c r="I21" s="32" t="s">
        <v>64</v>
      </c>
      <c r="J21" s="32" t="s">
        <v>64</v>
      </c>
      <c r="K21" s="32" t="s">
        <v>64</v>
      </c>
      <c r="L21" s="32" t="s">
        <v>64</v>
      </c>
      <c r="M21" s="32" t="s">
        <v>64</v>
      </c>
      <c r="N21" s="32" t="s">
        <v>64</v>
      </c>
      <c r="O21" s="32" t="s">
        <v>64</v>
      </c>
      <c r="P21" s="32" t="s">
        <v>64</v>
      </c>
      <c r="Q21" s="32" t="s">
        <v>64</v>
      </c>
      <c r="R21" s="32" t="s">
        <v>64</v>
      </c>
      <c r="S21" s="32" t="s">
        <v>64</v>
      </c>
      <c r="T21" s="32" t="s">
        <v>64</v>
      </c>
      <c r="U21" s="32" t="s">
        <v>64</v>
      </c>
      <c r="V21" s="32" t="s">
        <v>64</v>
      </c>
      <c r="W21" s="32" t="s">
        <v>64</v>
      </c>
      <c r="X21" s="32" t="s">
        <v>64</v>
      </c>
      <c r="Y21" s="32">
        <v>102973.773</v>
      </c>
      <c r="Z21" s="32">
        <v>106046.39999999999</v>
      </c>
      <c r="AA21" s="32">
        <v>105914.04</v>
      </c>
      <c r="AB21" s="32">
        <v>116491.111</v>
      </c>
      <c r="AC21" s="32">
        <v>103576.47100000001</v>
      </c>
      <c r="AD21" s="32">
        <v>99789.536999999997</v>
      </c>
      <c r="AE21" s="32">
        <v>97228.180999999997</v>
      </c>
      <c r="AF21" s="32">
        <v>99139.304000000004</v>
      </c>
      <c r="AG21" s="32">
        <v>101919.83900000001</v>
      </c>
      <c r="AH21" s="32">
        <v>102500.201</v>
      </c>
      <c r="AI21" s="32">
        <v>105176.939</v>
      </c>
      <c r="AJ21" s="32">
        <v>117309.932</v>
      </c>
      <c r="AK21" s="32">
        <v>141546.60999999999</v>
      </c>
      <c r="AL21" s="32">
        <v>142191.701</v>
      </c>
      <c r="AM21" s="32">
        <v>153926.01199999999</v>
      </c>
      <c r="AN21" s="32">
        <v>156556.92000000001</v>
      </c>
      <c r="AO21" s="32">
        <v>141878.97500000001</v>
      </c>
      <c r="AP21" s="34">
        <v>141018.198</v>
      </c>
      <c r="AQ21" s="34">
        <v>133604.65</v>
      </c>
      <c r="AR21" s="34">
        <v>137382.80900000001</v>
      </c>
      <c r="AS21" s="32">
        <v>139354.66200000001</v>
      </c>
      <c r="AT21" s="32">
        <v>134298.45199999999</v>
      </c>
      <c r="AU21" s="34">
        <v>135957.33100000001</v>
      </c>
      <c r="AV21" s="34">
        <v>139966.98699999999</v>
      </c>
      <c r="AW21" s="32">
        <v>145780.302</v>
      </c>
      <c r="AX21" s="32">
        <v>160439.783</v>
      </c>
    </row>
    <row r="22" spans="1:50" ht="13" x14ac:dyDescent="0.3">
      <c r="A22" s="6" t="s">
        <v>83</v>
      </c>
      <c r="B22" s="7" t="s">
        <v>84</v>
      </c>
      <c r="C22" s="5" t="s">
        <v>63</v>
      </c>
      <c r="D22" s="32">
        <v>60162.366000000002</v>
      </c>
      <c r="E22" s="32">
        <v>74156.36</v>
      </c>
      <c r="F22" s="32">
        <v>93251.5</v>
      </c>
      <c r="G22" s="32">
        <v>90466.782000000007</v>
      </c>
      <c r="H22" s="32">
        <v>114720.001</v>
      </c>
      <c r="I22" s="32">
        <v>122639.34699999999</v>
      </c>
      <c r="J22" s="32">
        <v>120484.425</v>
      </c>
      <c r="K22" s="32">
        <v>129250.755</v>
      </c>
      <c r="L22" s="32">
        <v>150224.96299999999</v>
      </c>
      <c r="M22" s="32">
        <v>176142.26199999999</v>
      </c>
      <c r="N22" s="32">
        <v>167206.93100000001</v>
      </c>
      <c r="O22" s="32">
        <v>177199.45300000001</v>
      </c>
      <c r="P22" s="32">
        <v>187641.783</v>
      </c>
      <c r="Q22" s="32">
        <v>199890.16099999999</v>
      </c>
      <c r="R22" s="32">
        <v>188209.834</v>
      </c>
      <c r="S22" s="32">
        <v>199879.647</v>
      </c>
      <c r="T22" s="32">
        <v>223832.231</v>
      </c>
      <c r="U22" s="32">
        <v>248554.39799999999</v>
      </c>
      <c r="V22" s="32">
        <v>263358.89500000002</v>
      </c>
      <c r="W22" s="32">
        <v>253253.70499999999</v>
      </c>
      <c r="X22" s="32">
        <v>243217.639</v>
      </c>
      <c r="Y22" s="32">
        <v>245710.44699999999</v>
      </c>
      <c r="Z22" s="32">
        <v>235514.75200000001</v>
      </c>
      <c r="AA22" s="32">
        <v>234578.77799999999</v>
      </c>
      <c r="AB22" s="32">
        <v>236402.55300000001</v>
      </c>
      <c r="AC22" s="32">
        <v>240116.88200000001</v>
      </c>
      <c r="AD22" s="32">
        <v>249732.60699999999</v>
      </c>
      <c r="AE22" s="32">
        <v>252766.266</v>
      </c>
      <c r="AF22" s="32">
        <v>286406.44099999999</v>
      </c>
      <c r="AG22" s="32">
        <v>312806.87599999999</v>
      </c>
      <c r="AH22" s="32">
        <v>324841.95500000002</v>
      </c>
      <c r="AI22" s="32">
        <v>327944.11499999999</v>
      </c>
      <c r="AJ22" s="32">
        <v>355961.34399999998</v>
      </c>
      <c r="AK22" s="32">
        <v>381610.29399999999</v>
      </c>
      <c r="AL22" s="32">
        <v>385663.83199999999</v>
      </c>
      <c r="AM22" s="32">
        <v>391320.40299999999</v>
      </c>
      <c r="AN22" s="32">
        <v>391349.21100000001</v>
      </c>
      <c r="AO22" s="32">
        <v>410762.16100000002</v>
      </c>
      <c r="AP22" s="32">
        <v>409489.93199999997</v>
      </c>
      <c r="AQ22" s="25">
        <v>391747.12800000003</v>
      </c>
      <c r="AR22" s="25">
        <v>360921.46799999999</v>
      </c>
      <c r="AS22" s="25">
        <v>360591.47100000002</v>
      </c>
      <c r="AT22" s="25">
        <v>365215.86599999998</v>
      </c>
      <c r="AU22" s="25">
        <v>378705.049</v>
      </c>
      <c r="AV22" s="25">
        <v>387051.07900000003</v>
      </c>
      <c r="AW22" s="24">
        <v>392874.88900000002</v>
      </c>
      <c r="AX22" s="25">
        <v>422005.01899999997</v>
      </c>
    </row>
    <row r="23" spans="1:50" ht="13" x14ac:dyDescent="0.3">
      <c r="A23" s="6" t="s">
        <v>85</v>
      </c>
      <c r="B23" s="7" t="s">
        <v>66</v>
      </c>
      <c r="C23" s="5" t="s">
        <v>63</v>
      </c>
      <c r="D23" s="32">
        <v>347.62</v>
      </c>
      <c r="E23" s="32">
        <v>378.42899999999997</v>
      </c>
      <c r="F23" s="32">
        <v>419.904</v>
      </c>
      <c r="G23" s="32">
        <v>467.18700000000001</v>
      </c>
      <c r="H23" s="32">
        <v>527.07500000000005</v>
      </c>
      <c r="I23" s="32">
        <v>604.06600000000003</v>
      </c>
      <c r="J23" s="32">
        <v>578.79499999999996</v>
      </c>
      <c r="K23" s="32">
        <v>577.12</v>
      </c>
      <c r="L23" s="32">
        <v>643.58199999999999</v>
      </c>
      <c r="M23" s="32">
        <v>703.27</v>
      </c>
      <c r="N23" s="32">
        <v>775.88900000000001</v>
      </c>
      <c r="O23" s="32">
        <v>761.08199999999999</v>
      </c>
      <c r="P23" s="34">
        <v>753.83600000000001</v>
      </c>
      <c r="Q23" s="34">
        <v>733.66</v>
      </c>
      <c r="R23" s="34">
        <v>720.55799999999999</v>
      </c>
      <c r="S23" s="34">
        <v>732.55200000000002</v>
      </c>
      <c r="T23" s="34">
        <v>709.39099999999996</v>
      </c>
      <c r="U23" s="34">
        <v>692.64700000000005</v>
      </c>
      <c r="V23" s="34">
        <v>683.3</v>
      </c>
      <c r="W23" s="34">
        <v>697.226</v>
      </c>
      <c r="X23" s="32">
        <v>728.62</v>
      </c>
      <c r="Y23" s="32">
        <v>803.07299999999998</v>
      </c>
      <c r="Z23" s="32">
        <v>867.47500000000002</v>
      </c>
      <c r="AA23" s="32">
        <v>898.9</v>
      </c>
      <c r="AB23" s="32">
        <v>928.64400000000001</v>
      </c>
      <c r="AC23" s="32">
        <v>980.22400000000005</v>
      </c>
      <c r="AD23" s="32">
        <v>1022.366</v>
      </c>
      <c r="AE23" s="32">
        <v>1121.972</v>
      </c>
      <c r="AF23" s="32">
        <v>1166.5519999999999</v>
      </c>
      <c r="AG23" s="32">
        <v>1273.405</v>
      </c>
      <c r="AH23" s="32">
        <v>1499.4939999999999</v>
      </c>
      <c r="AI23" s="32">
        <v>1716.577</v>
      </c>
      <c r="AJ23" s="32">
        <v>1871.5940000000001</v>
      </c>
      <c r="AK23" s="32">
        <v>1998.62</v>
      </c>
      <c r="AL23" s="32">
        <v>2163.2809999999999</v>
      </c>
      <c r="AM23" s="32">
        <v>2367.8290000000002</v>
      </c>
      <c r="AN23" s="32">
        <v>2364.9969999999998</v>
      </c>
      <c r="AO23" s="32">
        <v>2521.1750000000002</v>
      </c>
      <c r="AP23" s="32">
        <v>2761.25</v>
      </c>
      <c r="AQ23" s="23">
        <v>2925.7330000000002</v>
      </c>
      <c r="AR23" s="23">
        <v>2942.8209999999999</v>
      </c>
      <c r="AS23" s="25">
        <v>2755.3910000000001</v>
      </c>
      <c r="AT23" s="25">
        <v>2748.1759999999999</v>
      </c>
      <c r="AU23" s="25">
        <v>2642.7060000000001</v>
      </c>
      <c r="AV23" s="23">
        <v>2695.5239999999999</v>
      </c>
      <c r="AW23" s="23">
        <v>2657.1</v>
      </c>
      <c r="AX23" s="23">
        <v>2793.8980000000001</v>
      </c>
    </row>
    <row r="24" spans="1:50" ht="13" x14ac:dyDescent="0.3">
      <c r="A24" s="6" t="s">
        <v>86</v>
      </c>
      <c r="B24" s="7" t="s">
        <v>87</v>
      </c>
      <c r="C24" s="5" t="s">
        <v>63</v>
      </c>
      <c r="D24" s="32" t="s">
        <v>64</v>
      </c>
      <c r="E24" s="32" t="s">
        <v>64</v>
      </c>
      <c r="F24" s="32" t="s">
        <v>64</v>
      </c>
      <c r="G24" s="32" t="s">
        <v>64</v>
      </c>
      <c r="H24" s="32" t="s">
        <v>64</v>
      </c>
      <c r="I24" s="32" t="s">
        <v>64</v>
      </c>
      <c r="J24" s="32" t="s">
        <v>64</v>
      </c>
      <c r="K24" s="32" t="s">
        <v>64</v>
      </c>
      <c r="L24" s="32" t="s">
        <v>64</v>
      </c>
      <c r="M24" s="32" t="s">
        <v>64</v>
      </c>
      <c r="N24" s="32" t="s">
        <v>64</v>
      </c>
      <c r="O24" s="32" t="s">
        <v>64</v>
      </c>
      <c r="P24" s="32" t="s">
        <v>64</v>
      </c>
      <c r="Q24" s="32" t="s">
        <v>64</v>
      </c>
      <c r="R24" s="32" t="s">
        <v>64</v>
      </c>
      <c r="S24" s="32" t="s">
        <v>64</v>
      </c>
      <c r="T24" s="32" t="s">
        <v>64</v>
      </c>
      <c r="U24" s="32" t="s">
        <v>64</v>
      </c>
      <c r="V24" s="32" t="s">
        <v>64</v>
      </c>
      <c r="W24" s="32" t="s">
        <v>64</v>
      </c>
      <c r="X24" s="32" t="s">
        <v>64</v>
      </c>
      <c r="Y24" s="32" t="s">
        <v>64</v>
      </c>
      <c r="Z24" s="32" t="s">
        <v>64</v>
      </c>
      <c r="AA24" s="32" t="s">
        <v>64</v>
      </c>
      <c r="AB24" s="32" t="s">
        <v>64</v>
      </c>
      <c r="AC24" s="32">
        <v>4193.2780000000002</v>
      </c>
      <c r="AD24" s="32">
        <v>4496.8540000000003</v>
      </c>
      <c r="AE24" s="32">
        <v>4583.9380000000001</v>
      </c>
      <c r="AF24" s="32">
        <v>4358.9620000000004</v>
      </c>
      <c r="AG24" s="32">
        <v>4219.1729999999998</v>
      </c>
      <c r="AH24" s="32">
        <v>4356.643</v>
      </c>
      <c r="AI24" s="32">
        <v>4498.5990000000002</v>
      </c>
      <c r="AJ24" s="32">
        <v>4447.5510000000004</v>
      </c>
      <c r="AK24" s="32">
        <v>4281.098</v>
      </c>
      <c r="AL24" s="32">
        <v>4321.5050000000001</v>
      </c>
      <c r="AM24" s="32">
        <v>4348.125</v>
      </c>
      <c r="AN24" s="32">
        <v>4599.1859999999997</v>
      </c>
      <c r="AO24" s="32">
        <v>4628.1610000000001</v>
      </c>
      <c r="AP24" s="32">
        <v>4793.4459999999999</v>
      </c>
      <c r="AQ24" s="32">
        <v>4807.241</v>
      </c>
      <c r="AR24" s="32">
        <v>5082.0079999999998</v>
      </c>
      <c r="AS24" s="32">
        <v>5194.8590000000004</v>
      </c>
      <c r="AT24" s="32">
        <v>5313.5789999999997</v>
      </c>
      <c r="AU24" s="32">
        <v>5462.5219999999999</v>
      </c>
      <c r="AV24" s="32">
        <v>5744.41</v>
      </c>
      <c r="AW24" s="32">
        <v>5575.61</v>
      </c>
      <c r="AX24" s="32">
        <v>5711.0309999999999</v>
      </c>
    </row>
    <row r="25" spans="1:50" ht="13" x14ac:dyDescent="0.3">
      <c r="A25" s="6" t="s">
        <v>88</v>
      </c>
      <c r="B25" s="7" t="s">
        <v>66</v>
      </c>
      <c r="C25" s="5" t="s">
        <v>63</v>
      </c>
      <c r="D25" s="32" t="s">
        <v>64</v>
      </c>
      <c r="E25" s="32" t="s">
        <v>64</v>
      </c>
      <c r="F25" s="32" t="s">
        <v>64</v>
      </c>
      <c r="G25" s="32" t="s">
        <v>64</v>
      </c>
      <c r="H25" s="32" t="s">
        <v>64</v>
      </c>
      <c r="I25" s="44" t="s">
        <v>64</v>
      </c>
      <c r="J25" s="34" t="s">
        <v>64</v>
      </c>
      <c r="K25" s="34" t="s">
        <v>64</v>
      </c>
      <c r="L25" s="44" t="s">
        <v>64</v>
      </c>
      <c r="M25" s="44" t="s">
        <v>64</v>
      </c>
      <c r="N25" s="44" t="s">
        <v>64</v>
      </c>
      <c r="O25" s="44" t="s">
        <v>64</v>
      </c>
      <c r="P25" s="44" t="s">
        <v>64</v>
      </c>
      <c r="Q25" s="44" t="s">
        <v>64</v>
      </c>
      <c r="R25" s="44" t="s">
        <v>64</v>
      </c>
      <c r="S25" s="44" t="s">
        <v>64</v>
      </c>
      <c r="T25" s="44" t="s">
        <v>64</v>
      </c>
      <c r="U25" s="44" t="s">
        <v>64</v>
      </c>
      <c r="V25" s="32">
        <v>1195.894</v>
      </c>
      <c r="W25" s="32">
        <v>1217.5509999999999</v>
      </c>
      <c r="X25" s="23">
        <v>1328.1679999999999</v>
      </c>
      <c r="Y25" s="25">
        <v>1390.029</v>
      </c>
      <c r="Z25" s="25">
        <v>1369.864</v>
      </c>
      <c r="AA25" s="25">
        <v>1313.578</v>
      </c>
      <c r="AB25" s="25">
        <v>1275.2439999999999</v>
      </c>
      <c r="AC25" s="25">
        <v>1213.7280000000001</v>
      </c>
      <c r="AD25" s="25">
        <v>1246.347</v>
      </c>
      <c r="AE25" s="25">
        <v>1314.961</v>
      </c>
      <c r="AF25" s="23">
        <v>1331.789</v>
      </c>
      <c r="AG25" s="23">
        <v>1371.876</v>
      </c>
      <c r="AH25" s="23">
        <v>1504.201</v>
      </c>
      <c r="AI25" s="23">
        <v>1610.884</v>
      </c>
      <c r="AJ25" s="23">
        <v>1645.6310000000001</v>
      </c>
      <c r="AK25" s="23">
        <v>1641.163</v>
      </c>
      <c r="AL25" s="23">
        <v>1747.318</v>
      </c>
      <c r="AM25" s="23">
        <v>1821.6990000000001</v>
      </c>
      <c r="AN25" s="23">
        <v>1880.8330000000001</v>
      </c>
      <c r="AO25" s="23">
        <v>1826.1289999999999</v>
      </c>
      <c r="AP25" s="23">
        <v>1887.299</v>
      </c>
      <c r="AQ25" s="23">
        <v>1876.8340000000001</v>
      </c>
      <c r="AR25" s="32">
        <v>1901.365</v>
      </c>
      <c r="AS25" s="32">
        <v>1849.07</v>
      </c>
      <c r="AT25" s="32">
        <v>1795.999</v>
      </c>
      <c r="AU25" s="32">
        <v>1742.13</v>
      </c>
      <c r="AV25" s="32">
        <v>1730.2</v>
      </c>
      <c r="AW25" s="32">
        <v>1724.6489999999999</v>
      </c>
      <c r="AX25" s="32">
        <v>1734.4760000000001</v>
      </c>
    </row>
    <row r="26" spans="1:50" ht="13" x14ac:dyDescent="0.3">
      <c r="A26" s="6" t="s">
        <v>89</v>
      </c>
      <c r="B26" s="7" t="s">
        <v>90</v>
      </c>
      <c r="C26" s="5" t="s">
        <v>63</v>
      </c>
      <c r="D26" s="32">
        <v>49387.671000000002</v>
      </c>
      <c r="E26" s="32">
        <v>49263.141000000003</v>
      </c>
      <c r="F26" s="32">
        <v>55490.402999999998</v>
      </c>
      <c r="G26" s="32">
        <v>58547.487000000001</v>
      </c>
      <c r="H26" s="32">
        <v>67468.938999999998</v>
      </c>
      <c r="I26" s="32">
        <v>73824.474000000002</v>
      </c>
      <c r="J26" s="32">
        <v>79233.793000000005</v>
      </c>
      <c r="K26" s="32">
        <v>81385.831999999995</v>
      </c>
      <c r="L26" s="32">
        <v>91701.294999999998</v>
      </c>
      <c r="M26" s="19">
        <v>95719.209000000003</v>
      </c>
      <c r="N26" s="11">
        <v>99927.415999999997</v>
      </c>
      <c r="O26" s="11">
        <v>104063.815</v>
      </c>
      <c r="P26" s="11">
        <v>109455.417</v>
      </c>
      <c r="Q26" s="11">
        <v>116668.94500000001</v>
      </c>
      <c r="R26" s="11">
        <v>117627.912</v>
      </c>
      <c r="S26" s="11">
        <v>121826.777</v>
      </c>
      <c r="T26" s="11">
        <v>126716.05499999999</v>
      </c>
      <c r="U26" s="11">
        <v>133731.40700000001</v>
      </c>
      <c r="V26" s="32">
        <v>139126.147</v>
      </c>
      <c r="W26" s="32">
        <v>142916.55300000001</v>
      </c>
      <c r="X26" s="22">
        <v>148201.337</v>
      </c>
      <c r="Y26" s="22">
        <v>155068.45199999999</v>
      </c>
      <c r="Z26" s="22">
        <v>162277.79999999999</v>
      </c>
      <c r="AA26" s="22">
        <v>171676.853</v>
      </c>
      <c r="AB26" s="22">
        <v>178750.18299999999</v>
      </c>
      <c r="AC26" s="22">
        <v>181798.383</v>
      </c>
      <c r="AD26" s="22">
        <v>182278.954</v>
      </c>
      <c r="AE26" s="22">
        <v>189809.87599999999</v>
      </c>
      <c r="AF26" s="22">
        <v>191871.21100000001</v>
      </c>
      <c r="AG26" s="25">
        <v>201390.125</v>
      </c>
      <c r="AH26" s="25">
        <v>212762.12299999999</v>
      </c>
      <c r="AI26" s="25">
        <v>220672.32199999999</v>
      </c>
      <c r="AJ26" s="22">
        <v>223522.524</v>
      </c>
      <c r="AK26" s="22">
        <v>228529.46799999999</v>
      </c>
      <c r="AL26" s="25">
        <v>235771.96</v>
      </c>
      <c r="AM26" s="25">
        <v>246112.97200000001</v>
      </c>
      <c r="AN26" s="25">
        <v>247610.65299999999</v>
      </c>
      <c r="AO26" s="22">
        <v>257042.6</v>
      </c>
      <c r="AP26" s="22">
        <v>263828.32500000001</v>
      </c>
      <c r="AQ26" s="22">
        <v>276204.56800000003</v>
      </c>
      <c r="AR26" s="32">
        <v>293118.73</v>
      </c>
      <c r="AS26" s="32">
        <v>347580.05300000001</v>
      </c>
      <c r="AT26" s="32">
        <v>360050.28600000002</v>
      </c>
      <c r="AU26" s="32">
        <v>369247.50799999997</v>
      </c>
      <c r="AV26" s="32">
        <v>371888.98200000002</v>
      </c>
      <c r="AW26" s="32">
        <v>378338.45199999999</v>
      </c>
      <c r="AX26" s="32">
        <v>381576.462</v>
      </c>
    </row>
    <row r="27" spans="1:50" ht="13" x14ac:dyDescent="0.3">
      <c r="A27" s="6" t="s">
        <v>91</v>
      </c>
      <c r="B27" s="7" t="s">
        <v>92</v>
      </c>
      <c r="C27" s="5" t="s">
        <v>63</v>
      </c>
      <c r="D27" s="32">
        <v>4911.8959999999997</v>
      </c>
      <c r="E27" s="32">
        <v>6489.4740000000002</v>
      </c>
      <c r="F27" s="32">
        <v>5165.0709999999999</v>
      </c>
      <c r="G27" s="32">
        <v>5101.3879999999999</v>
      </c>
      <c r="H27" s="32">
        <v>4962.8320000000003</v>
      </c>
      <c r="I27" s="32">
        <v>7432.6229999999996</v>
      </c>
      <c r="J27" s="32">
        <v>7245.1760000000004</v>
      </c>
      <c r="K27" s="32">
        <v>10610.325999999999</v>
      </c>
      <c r="L27" s="32">
        <v>12584.063</v>
      </c>
      <c r="M27" s="32">
        <v>23727.690999999999</v>
      </c>
      <c r="N27" s="32">
        <v>29810.488000000001</v>
      </c>
      <c r="O27" s="32">
        <v>32280.411</v>
      </c>
      <c r="P27" s="32">
        <v>41176.080999999998</v>
      </c>
      <c r="Q27" s="32">
        <v>51362.673000000003</v>
      </c>
      <c r="R27" s="32">
        <v>58932.358999999997</v>
      </c>
      <c r="S27" s="32">
        <v>67522.475000000006</v>
      </c>
      <c r="T27" s="32">
        <v>67048.263999999996</v>
      </c>
      <c r="U27" s="32">
        <v>75209.812000000005</v>
      </c>
      <c r="V27" s="32">
        <v>94410.705000000002</v>
      </c>
      <c r="W27" s="32">
        <v>116705.573</v>
      </c>
      <c r="X27" s="23">
        <v>144357.22399999999</v>
      </c>
      <c r="Y27" s="23">
        <v>141689.43599999999</v>
      </c>
      <c r="Z27" s="23">
        <v>156415.47200000001</v>
      </c>
      <c r="AA27" s="23">
        <v>169183.84299999999</v>
      </c>
      <c r="AB27" s="23">
        <v>184159.58900000001</v>
      </c>
      <c r="AC27" s="23">
        <v>201950.24600000001</v>
      </c>
      <c r="AD27" s="23">
        <v>241463.74799999999</v>
      </c>
      <c r="AE27" s="23">
        <v>268860.38900000002</v>
      </c>
      <c r="AF27" s="23">
        <v>286923.90500000003</v>
      </c>
      <c r="AG27" s="23">
        <v>332966.71000000002</v>
      </c>
      <c r="AH27" s="23">
        <v>376269.65600000002</v>
      </c>
      <c r="AI27" s="23">
        <v>480858.05499999999</v>
      </c>
      <c r="AJ27" s="23">
        <v>487542.51400000002</v>
      </c>
      <c r="AK27" s="23">
        <v>528437.397</v>
      </c>
      <c r="AL27" s="25">
        <v>555000.17000000004</v>
      </c>
      <c r="AM27" s="25">
        <v>612637.49899999995</v>
      </c>
      <c r="AN27" s="25">
        <v>707892.38500000001</v>
      </c>
      <c r="AO27" s="25">
        <v>767255.40599999996</v>
      </c>
      <c r="AP27" s="23">
        <v>800938.26300000004</v>
      </c>
      <c r="AQ27" s="23">
        <v>887828.01100000006</v>
      </c>
      <c r="AR27" s="32">
        <v>962045.43099999998</v>
      </c>
      <c r="AS27" s="32">
        <v>987381.60499999998</v>
      </c>
      <c r="AT27" s="32">
        <v>1013192.056</v>
      </c>
      <c r="AU27" s="32">
        <v>1061831.179</v>
      </c>
      <c r="AV27" s="32">
        <v>1126765.6070000001</v>
      </c>
      <c r="AW27" s="32">
        <v>1196310.1529999999</v>
      </c>
      <c r="AX27" s="32">
        <v>1270931.1880000001</v>
      </c>
    </row>
    <row r="28" spans="1:50" ht="13" x14ac:dyDescent="0.3">
      <c r="A28" s="6" t="s">
        <v>93</v>
      </c>
      <c r="B28" s="7" t="s">
        <v>66</v>
      </c>
      <c r="C28" s="5" t="s">
        <v>63</v>
      </c>
      <c r="D28" s="32" t="s">
        <v>64</v>
      </c>
      <c r="E28" s="32" t="s">
        <v>64</v>
      </c>
      <c r="F28" s="32" t="s">
        <v>64</v>
      </c>
      <c r="G28" s="32" t="s">
        <v>64</v>
      </c>
      <c r="H28" s="32" t="s">
        <v>64</v>
      </c>
      <c r="I28" s="32" t="s">
        <v>64</v>
      </c>
      <c r="J28" s="32" t="s">
        <v>64</v>
      </c>
      <c r="K28" s="32" t="s">
        <v>64</v>
      </c>
      <c r="L28" s="32" t="s">
        <v>64</v>
      </c>
      <c r="M28" s="32" t="s">
        <v>64</v>
      </c>
      <c r="N28" s="32" t="s">
        <v>64</v>
      </c>
      <c r="O28" s="32" t="s">
        <v>64</v>
      </c>
      <c r="P28" s="32" t="s">
        <v>64</v>
      </c>
      <c r="Q28" s="32" t="s">
        <v>64</v>
      </c>
      <c r="R28" s="32" t="s">
        <v>64</v>
      </c>
      <c r="S28" s="32" t="s">
        <v>64</v>
      </c>
      <c r="T28" s="32" t="s">
        <v>64</v>
      </c>
      <c r="U28" s="32" t="s">
        <v>64</v>
      </c>
      <c r="V28" s="32" t="s">
        <v>64</v>
      </c>
      <c r="W28" s="32" t="s">
        <v>64</v>
      </c>
      <c r="X28" s="32" t="s">
        <v>64</v>
      </c>
      <c r="Y28" s="32" t="s">
        <v>64</v>
      </c>
      <c r="Z28" s="32" t="s">
        <v>64</v>
      </c>
      <c r="AA28" s="32" t="s">
        <v>64</v>
      </c>
      <c r="AB28" s="32" t="s">
        <v>64</v>
      </c>
      <c r="AC28" s="32" t="s">
        <v>64</v>
      </c>
      <c r="AD28" s="32" t="s">
        <v>64</v>
      </c>
      <c r="AE28" s="32" t="s">
        <v>64</v>
      </c>
      <c r="AF28" s="32" t="s">
        <v>64</v>
      </c>
      <c r="AG28" s="32" t="s">
        <v>64</v>
      </c>
      <c r="AH28" s="32">
        <v>144.56</v>
      </c>
      <c r="AI28" s="32">
        <v>158.774</v>
      </c>
      <c r="AJ28" s="32">
        <v>174.755</v>
      </c>
      <c r="AK28" s="32">
        <v>182.99799999999999</v>
      </c>
      <c r="AL28" s="32">
        <v>256.35399999999998</v>
      </c>
      <c r="AM28" s="32">
        <v>267.58699999999999</v>
      </c>
      <c r="AN28" s="32">
        <v>326.80700000000002</v>
      </c>
      <c r="AO28" s="32">
        <v>346.02199999999999</v>
      </c>
      <c r="AP28" s="32">
        <v>339.20800000000003</v>
      </c>
      <c r="AQ28" s="32">
        <v>319.55</v>
      </c>
      <c r="AR28" s="32">
        <v>316.45400000000001</v>
      </c>
      <c r="AS28" s="32">
        <v>327.79599999999999</v>
      </c>
      <c r="AT28" s="32">
        <v>319.11099999999999</v>
      </c>
      <c r="AU28" s="32">
        <v>327.95800000000003</v>
      </c>
      <c r="AV28" s="32">
        <v>342.70699999999999</v>
      </c>
      <c r="AW28" s="32">
        <v>357.80200000000002</v>
      </c>
      <c r="AX28" s="32">
        <v>356.887</v>
      </c>
    </row>
    <row r="29" spans="1:50" ht="13" x14ac:dyDescent="0.3">
      <c r="A29" s="6" t="s">
        <v>94</v>
      </c>
      <c r="B29" s="7" t="s">
        <v>66</v>
      </c>
      <c r="C29" s="5" t="s">
        <v>63</v>
      </c>
      <c r="D29" s="32" t="s">
        <v>64</v>
      </c>
      <c r="E29" s="32" t="s">
        <v>64</v>
      </c>
      <c r="F29" s="32" t="s">
        <v>64</v>
      </c>
      <c r="G29" s="32" t="s">
        <v>64</v>
      </c>
      <c r="H29" s="32" t="s">
        <v>64</v>
      </c>
      <c r="I29" s="32" t="s">
        <v>64</v>
      </c>
      <c r="J29" s="32" t="s">
        <v>64</v>
      </c>
      <c r="K29" s="32" t="s">
        <v>64</v>
      </c>
      <c r="L29" s="32" t="s">
        <v>64</v>
      </c>
      <c r="M29" s="32" t="s">
        <v>64</v>
      </c>
      <c r="N29" s="32" t="s">
        <v>64</v>
      </c>
      <c r="O29" s="32" t="s">
        <v>64</v>
      </c>
      <c r="P29" s="32" t="s">
        <v>64</v>
      </c>
      <c r="Q29" s="32" t="s">
        <v>64</v>
      </c>
      <c r="R29" s="32" t="s">
        <v>64</v>
      </c>
      <c r="S29" s="32" t="s">
        <v>64</v>
      </c>
      <c r="T29" s="32" t="s">
        <v>64</v>
      </c>
      <c r="U29" s="32" t="s">
        <v>64</v>
      </c>
      <c r="V29" s="32" t="s">
        <v>64</v>
      </c>
      <c r="W29" s="32" t="s">
        <v>64</v>
      </c>
      <c r="X29" s="32" t="s">
        <v>64</v>
      </c>
      <c r="Y29" s="32" t="s">
        <v>64</v>
      </c>
      <c r="Z29" s="32" t="s">
        <v>64</v>
      </c>
      <c r="AA29" s="32" t="s">
        <v>64</v>
      </c>
      <c r="AB29" s="32" t="s">
        <v>64</v>
      </c>
      <c r="AC29" s="32">
        <v>2931.087</v>
      </c>
      <c r="AD29" s="32">
        <v>2949.6109999999999</v>
      </c>
      <c r="AE29" s="32">
        <v>3012.5140000000001</v>
      </c>
      <c r="AF29" s="32">
        <v>3255.404</v>
      </c>
      <c r="AG29" s="32">
        <v>3434.9760000000001</v>
      </c>
      <c r="AH29" s="32">
        <v>3561.636</v>
      </c>
      <c r="AI29" s="32">
        <v>3948.4960000000001</v>
      </c>
      <c r="AJ29" s="32">
        <v>4279.7079999999996</v>
      </c>
      <c r="AK29" s="32">
        <v>4440.6779999999999</v>
      </c>
      <c r="AL29" s="32">
        <v>4806.0259999999998</v>
      </c>
      <c r="AM29" s="32">
        <v>4784.4759999999997</v>
      </c>
      <c r="AN29" s="32">
        <v>4622.9989999999998</v>
      </c>
      <c r="AO29" s="32">
        <v>4673.3729999999996</v>
      </c>
      <c r="AP29" s="32">
        <v>4938.0439999999999</v>
      </c>
      <c r="AQ29" s="32">
        <v>5123.2439999999997</v>
      </c>
      <c r="AR29" s="32">
        <v>5010.4970000000003</v>
      </c>
      <c r="AS29" s="32">
        <v>4288.4759999999997</v>
      </c>
      <c r="AT29" s="32">
        <v>4479.5569999999998</v>
      </c>
      <c r="AU29" s="32">
        <v>4531.3919999999998</v>
      </c>
      <c r="AV29" s="32">
        <v>4492.6059999999998</v>
      </c>
      <c r="AW29" s="32">
        <v>4416.7030000000004</v>
      </c>
      <c r="AX29" s="32">
        <v>4789.107</v>
      </c>
    </row>
    <row r="30" spans="1:50" ht="13" x14ac:dyDescent="0.3">
      <c r="A30" s="6" t="s">
        <v>95</v>
      </c>
      <c r="B30" s="7" t="s">
        <v>96</v>
      </c>
      <c r="C30" s="5" t="s">
        <v>63</v>
      </c>
      <c r="D30" s="32" t="s">
        <v>64</v>
      </c>
      <c r="E30" s="32" t="s">
        <v>64</v>
      </c>
      <c r="F30" s="32" t="s">
        <v>64</v>
      </c>
      <c r="G30" s="32" t="s">
        <v>64</v>
      </c>
      <c r="H30" s="32" t="s">
        <v>64</v>
      </c>
      <c r="I30" s="32" t="s">
        <v>64</v>
      </c>
      <c r="J30" s="32" t="s">
        <v>64</v>
      </c>
      <c r="K30" s="32" t="s">
        <v>64</v>
      </c>
      <c r="L30" s="32" t="s">
        <v>64</v>
      </c>
      <c r="M30" s="32" t="s">
        <v>64</v>
      </c>
      <c r="N30" s="32" t="s">
        <v>64</v>
      </c>
      <c r="O30" s="32" t="s">
        <v>64</v>
      </c>
      <c r="P30" s="32" t="s">
        <v>64</v>
      </c>
      <c r="Q30" s="32" t="s">
        <v>64</v>
      </c>
      <c r="R30" s="32" t="s">
        <v>64</v>
      </c>
      <c r="S30" s="32" t="s">
        <v>64</v>
      </c>
      <c r="T30" s="32" t="s">
        <v>64</v>
      </c>
      <c r="U30" s="32" t="s">
        <v>64</v>
      </c>
      <c r="V30" s="32" t="s">
        <v>64</v>
      </c>
      <c r="W30" s="32" t="s">
        <v>64</v>
      </c>
      <c r="X30" s="32" t="s">
        <v>64</v>
      </c>
      <c r="Y30" s="32" t="s">
        <v>64</v>
      </c>
      <c r="Z30" s="32" t="s">
        <v>64</v>
      </c>
      <c r="AA30" s="32" t="s">
        <v>64</v>
      </c>
      <c r="AB30" s="32" t="s">
        <v>64</v>
      </c>
      <c r="AC30" s="32" t="s">
        <v>64</v>
      </c>
      <c r="AD30" s="32" t="s">
        <v>64</v>
      </c>
      <c r="AE30" s="32" t="s">
        <v>64</v>
      </c>
      <c r="AF30" s="32" t="s">
        <v>64</v>
      </c>
      <c r="AG30" s="32">
        <v>2378.96</v>
      </c>
      <c r="AH30" s="32">
        <v>2390.665</v>
      </c>
      <c r="AI30" s="32">
        <v>2471.451</v>
      </c>
      <c r="AJ30" s="32">
        <v>2469.4879999999998</v>
      </c>
      <c r="AK30" s="32">
        <v>2644.0279999999998</v>
      </c>
      <c r="AL30" s="32">
        <v>2900.6179999999999</v>
      </c>
      <c r="AM30" s="32">
        <v>2812.9769999999999</v>
      </c>
      <c r="AN30" s="32">
        <v>2855.98</v>
      </c>
      <c r="AO30" s="32">
        <v>3033.1129999999998</v>
      </c>
      <c r="AP30" s="32">
        <v>3137.0650000000001</v>
      </c>
      <c r="AQ30" s="32">
        <v>3220.6729999999998</v>
      </c>
      <c r="AR30" s="32">
        <v>3399.4769999999999</v>
      </c>
      <c r="AS30" s="32">
        <v>3522.529</v>
      </c>
      <c r="AT30" s="32">
        <v>3750.0859999999998</v>
      </c>
      <c r="AU30" s="32">
        <v>3907.3139999999999</v>
      </c>
      <c r="AV30" s="32">
        <v>3674.39</v>
      </c>
      <c r="AW30" s="32">
        <v>3877.0990000000002</v>
      </c>
      <c r="AX30" s="32">
        <v>3850.0540000000001</v>
      </c>
    </row>
    <row r="31" spans="1:50" ht="13" x14ac:dyDescent="0.3">
      <c r="A31" s="6" t="s">
        <v>97</v>
      </c>
      <c r="B31" s="7" t="s">
        <v>66</v>
      </c>
      <c r="C31" s="5" t="s">
        <v>63</v>
      </c>
      <c r="D31" s="32" t="s">
        <v>64</v>
      </c>
      <c r="E31" s="32" t="s">
        <v>64</v>
      </c>
      <c r="F31" s="32">
        <v>735.53</v>
      </c>
      <c r="G31" s="32">
        <v>783.95399999999995</v>
      </c>
      <c r="H31" s="32">
        <v>853.21100000000001</v>
      </c>
      <c r="I31" s="32">
        <v>916.38800000000003</v>
      </c>
      <c r="J31" s="32">
        <v>943.95</v>
      </c>
      <c r="K31" s="32">
        <v>976.81399999999996</v>
      </c>
      <c r="L31" s="32">
        <v>1016.152</v>
      </c>
      <c r="M31" s="32">
        <v>1049.905</v>
      </c>
      <c r="N31" s="32">
        <v>1096.6389999999999</v>
      </c>
      <c r="O31" s="32">
        <v>1102.2</v>
      </c>
      <c r="P31" s="32">
        <v>1130.443</v>
      </c>
      <c r="Q31" s="32">
        <v>1139.45</v>
      </c>
      <c r="R31" s="32">
        <v>1124.1510000000001</v>
      </c>
      <c r="S31" s="32">
        <v>1138.442</v>
      </c>
      <c r="T31" s="32">
        <v>1137.6420000000001</v>
      </c>
      <c r="U31" s="32">
        <v>1179.6120000000001</v>
      </c>
      <c r="V31" s="32">
        <v>1189.5309999999999</v>
      </c>
      <c r="W31" s="32">
        <v>1289.73</v>
      </c>
      <c r="X31" s="25">
        <v>1350.9549999999999</v>
      </c>
      <c r="Y31" s="25">
        <v>1439.431</v>
      </c>
      <c r="Z31" s="25">
        <v>1568.056</v>
      </c>
      <c r="AA31" s="25">
        <v>1618.1610000000001</v>
      </c>
      <c r="AB31" s="23">
        <v>1611.4269999999999</v>
      </c>
      <c r="AC31" s="23">
        <v>1611.0050000000001</v>
      </c>
      <c r="AD31" s="23">
        <v>1524.759</v>
      </c>
      <c r="AE31" s="23">
        <v>1569.4580000000001</v>
      </c>
      <c r="AF31" s="23">
        <v>1552.778</v>
      </c>
      <c r="AG31" s="23">
        <v>1589.259</v>
      </c>
      <c r="AH31" s="23">
        <v>1631.08</v>
      </c>
      <c r="AI31" s="23">
        <v>1728.088</v>
      </c>
      <c r="AJ31" s="23">
        <v>1830.258</v>
      </c>
      <c r="AK31" s="23">
        <v>1972.451</v>
      </c>
      <c r="AL31" s="24">
        <v>1992.6020000000001</v>
      </c>
      <c r="AM31" s="24">
        <v>2265.2829999999999</v>
      </c>
      <c r="AN31" s="23">
        <v>2849.5709999999999</v>
      </c>
      <c r="AO31" s="23">
        <v>2978.3429999999998</v>
      </c>
      <c r="AP31" s="23">
        <v>3057.223</v>
      </c>
      <c r="AQ31" s="23">
        <v>3179.0749999999998</v>
      </c>
      <c r="AR31" s="24">
        <v>3263.951</v>
      </c>
      <c r="AS31" s="24">
        <v>3325.4110000000001</v>
      </c>
      <c r="AT31" s="24">
        <v>3388.6170000000002</v>
      </c>
      <c r="AU31" s="24">
        <v>3333.4059999999999</v>
      </c>
      <c r="AV31" s="23">
        <v>3339.6779999999999</v>
      </c>
      <c r="AW31" s="23">
        <v>3339.1039999999998</v>
      </c>
      <c r="AX31" s="23">
        <v>3347.616</v>
      </c>
    </row>
    <row r="32" spans="1:50" ht="13" x14ac:dyDescent="0.3">
      <c r="A32" s="6" t="s">
        <v>98</v>
      </c>
      <c r="B32" s="7" t="s">
        <v>99</v>
      </c>
      <c r="C32" s="5" t="s">
        <v>63</v>
      </c>
      <c r="D32" s="32">
        <v>1157.81</v>
      </c>
      <c r="E32" s="32">
        <v>1087.105</v>
      </c>
      <c r="F32" s="32">
        <v>1167.298</v>
      </c>
      <c r="G32" s="32">
        <v>1228.5129999999999</v>
      </c>
      <c r="H32" s="32">
        <v>1423.5609999999999</v>
      </c>
      <c r="I32" s="32">
        <v>1490.2080000000001</v>
      </c>
      <c r="J32" s="32">
        <v>1400.953</v>
      </c>
      <c r="K32" s="32">
        <v>1429.5530000000001</v>
      </c>
      <c r="L32" s="32">
        <v>1544.0830000000001</v>
      </c>
      <c r="M32" s="32">
        <v>1607.2639999999999</v>
      </c>
      <c r="N32" s="32">
        <v>1548.088</v>
      </c>
      <c r="O32" s="32">
        <v>1720.3679999999999</v>
      </c>
      <c r="P32" s="32">
        <v>1633.277</v>
      </c>
      <c r="Q32" s="32">
        <v>1639.0039999999999</v>
      </c>
      <c r="R32" s="32">
        <v>1586.8720000000001</v>
      </c>
      <c r="S32" s="32">
        <v>1472.9480000000001</v>
      </c>
      <c r="T32" s="32">
        <v>1526.624</v>
      </c>
      <c r="U32" s="32">
        <v>1623.83</v>
      </c>
      <c r="V32" s="32">
        <v>1780.46</v>
      </c>
      <c r="W32" s="32">
        <v>1828.886</v>
      </c>
      <c r="X32" s="22">
        <v>1860.316</v>
      </c>
      <c r="Y32" s="24">
        <v>1886.1659999999999</v>
      </c>
      <c r="Z32" s="24">
        <v>1848.979</v>
      </c>
      <c r="AA32" s="24">
        <v>1809.1010000000001</v>
      </c>
      <c r="AB32" s="22">
        <v>1902.46</v>
      </c>
      <c r="AC32" s="22">
        <v>1956.585</v>
      </c>
      <c r="AD32" s="22">
        <v>1961.9110000000001</v>
      </c>
      <c r="AE32" s="22">
        <v>2070.7399999999998</v>
      </c>
      <c r="AF32" s="22">
        <v>2188.2399999999998</v>
      </c>
      <c r="AG32" s="22">
        <v>2266.5360000000001</v>
      </c>
      <c r="AH32" s="22">
        <v>2342.6410000000001</v>
      </c>
      <c r="AI32" s="22">
        <v>2403.6799999999998</v>
      </c>
      <c r="AJ32" s="22">
        <v>2637.0189999999998</v>
      </c>
      <c r="AK32" s="22">
        <v>2656.1149999999998</v>
      </c>
      <c r="AL32" s="22">
        <v>2810.154</v>
      </c>
      <c r="AM32" s="22">
        <v>3008.2049999999999</v>
      </c>
      <c r="AN32" s="22">
        <v>3196.9459999999999</v>
      </c>
      <c r="AO32" s="22">
        <v>3259.1280000000002</v>
      </c>
      <c r="AP32" s="22">
        <v>3419.873</v>
      </c>
      <c r="AQ32" s="22">
        <v>3653.674</v>
      </c>
      <c r="AR32" s="22">
        <v>3639.317</v>
      </c>
      <c r="AS32" s="25">
        <v>3665.4110000000001</v>
      </c>
      <c r="AT32" s="25">
        <v>3774.5</v>
      </c>
      <c r="AU32" s="22">
        <v>3687.6280000000002</v>
      </c>
      <c r="AV32" s="22">
        <v>3755.0650000000001</v>
      </c>
      <c r="AW32" s="22">
        <v>3793.43</v>
      </c>
      <c r="AX32" s="22">
        <v>3799.9720000000002</v>
      </c>
    </row>
    <row r="33" spans="1:50" ht="13" x14ac:dyDescent="0.3">
      <c r="A33" s="6" t="s">
        <v>100</v>
      </c>
      <c r="B33" s="7" t="s">
        <v>101</v>
      </c>
      <c r="C33" s="5" t="s">
        <v>63</v>
      </c>
      <c r="D33" s="32">
        <v>6925.0529999999999</v>
      </c>
      <c r="E33" s="32">
        <v>7594.799</v>
      </c>
      <c r="F33" s="32">
        <v>9123.0329999999994</v>
      </c>
      <c r="G33" s="32">
        <v>9717.9869999999992</v>
      </c>
      <c r="H33" s="32">
        <v>10058.005999999999</v>
      </c>
      <c r="I33" s="32">
        <v>11326.816999999999</v>
      </c>
      <c r="J33" s="32">
        <v>12215.128000000001</v>
      </c>
      <c r="K33" s="32">
        <v>13251.981</v>
      </c>
      <c r="L33" s="32">
        <v>14081.228999999999</v>
      </c>
      <c r="M33" s="32">
        <v>14110.258</v>
      </c>
      <c r="N33" s="32">
        <v>15369.936</v>
      </c>
      <c r="O33" s="32">
        <v>15779.99</v>
      </c>
      <c r="P33" s="32">
        <v>16018.217000000001</v>
      </c>
      <c r="Q33" s="32">
        <v>16956.100999999999</v>
      </c>
      <c r="R33" s="32">
        <v>16972.506000000001</v>
      </c>
      <c r="S33" s="32">
        <v>17573.439999999999</v>
      </c>
      <c r="T33" s="32">
        <v>17975.723999999998</v>
      </c>
      <c r="U33" s="32">
        <v>18774.121999999999</v>
      </c>
      <c r="V33" s="32">
        <v>17863.309000000001</v>
      </c>
      <c r="W33" s="32">
        <v>17517.857</v>
      </c>
      <c r="X33" s="23">
        <v>18793.717000000001</v>
      </c>
      <c r="Y33" s="23">
        <v>20128.311000000002</v>
      </c>
      <c r="Z33" s="23">
        <v>20850.61</v>
      </c>
      <c r="AA33" s="23">
        <v>20977.039000000001</v>
      </c>
      <c r="AB33" s="25">
        <v>21285.356</v>
      </c>
      <c r="AC33" s="25">
        <v>21627.598000000002</v>
      </c>
      <c r="AD33" s="25">
        <v>22883.348999999998</v>
      </c>
      <c r="AE33" s="25">
        <v>24887.188999999998</v>
      </c>
      <c r="AF33" s="25">
        <v>26665.252</v>
      </c>
      <c r="AG33" s="25">
        <v>28117.183000000001</v>
      </c>
      <c r="AH33" s="25">
        <v>29459.067999999999</v>
      </c>
      <c r="AI33" s="23">
        <v>30871.487000000001</v>
      </c>
      <c r="AJ33" s="23">
        <v>33626.271000000001</v>
      </c>
      <c r="AK33" s="23">
        <v>34710.928999999996</v>
      </c>
      <c r="AL33" s="23">
        <v>35400.548999999999</v>
      </c>
      <c r="AM33" s="23">
        <v>36077.777999999998</v>
      </c>
      <c r="AN33" s="23">
        <v>36381.131999999998</v>
      </c>
      <c r="AO33" s="23">
        <v>37433.690999999999</v>
      </c>
      <c r="AP33" s="23">
        <v>39025.56</v>
      </c>
      <c r="AQ33" s="23">
        <v>39959.807999999997</v>
      </c>
      <c r="AR33" s="23">
        <v>39971.366000000002</v>
      </c>
      <c r="AS33" s="23">
        <v>40971.932999999997</v>
      </c>
      <c r="AT33" s="23">
        <v>41981.373</v>
      </c>
      <c r="AU33" s="23">
        <v>42559.050999999999</v>
      </c>
      <c r="AV33" s="23">
        <v>44069.896000000001</v>
      </c>
      <c r="AW33" s="23">
        <v>45254.713000000003</v>
      </c>
      <c r="AX33" s="23">
        <v>45819.671999999999</v>
      </c>
    </row>
    <row r="34" spans="1:50" ht="13" x14ac:dyDescent="0.3">
      <c r="A34" s="6" t="s">
        <v>102</v>
      </c>
      <c r="B34" s="7" t="s">
        <v>103</v>
      </c>
      <c r="C34" s="5" t="s">
        <v>63</v>
      </c>
      <c r="D34" s="32" t="s">
        <v>64</v>
      </c>
      <c r="E34" s="32" t="s">
        <v>64</v>
      </c>
      <c r="F34" s="32" t="s">
        <v>64</v>
      </c>
      <c r="G34" s="32" t="s">
        <v>64</v>
      </c>
      <c r="H34" s="32" t="s">
        <v>64</v>
      </c>
      <c r="I34" s="32" t="s">
        <v>64</v>
      </c>
      <c r="J34" s="32" t="s">
        <v>64</v>
      </c>
      <c r="K34" s="32" t="s">
        <v>64</v>
      </c>
      <c r="L34" s="32" t="s">
        <v>64</v>
      </c>
      <c r="M34" s="32" t="s">
        <v>64</v>
      </c>
      <c r="N34" s="32" t="s">
        <v>64</v>
      </c>
      <c r="O34" s="32" t="s">
        <v>64</v>
      </c>
      <c r="P34" s="32" t="s">
        <v>64</v>
      </c>
      <c r="Q34" s="32" t="s">
        <v>64</v>
      </c>
      <c r="R34" s="32" t="s">
        <v>64</v>
      </c>
      <c r="S34" s="32" t="s">
        <v>64</v>
      </c>
      <c r="T34" s="32" t="s">
        <v>64</v>
      </c>
      <c r="U34" s="32" t="s">
        <v>64</v>
      </c>
      <c r="V34" s="32" t="s">
        <v>64</v>
      </c>
      <c r="W34" s="32" t="s">
        <v>64</v>
      </c>
      <c r="X34" s="22">
        <v>706.70500000000004</v>
      </c>
      <c r="Y34" s="22">
        <v>694.50300000000004</v>
      </c>
      <c r="Z34" s="22">
        <v>724.09500000000003</v>
      </c>
      <c r="AA34" s="22">
        <v>690.37800000000004</v>
      </c>
      <c r="AB34" s="22">
        <v>670.63699999999994</v>
      </c>
      <c r="AC34" s="22">
        <v>713.59799999999996</v>
      </c>
      <c r="AD34" s="22">
        <v>808.99</v>
      </c>
      <c r="AE34" s="22">
        <v>784.61800000000005</v>
      </c>
      <c r="AF34" s="22">
        <v>805.22500000000002</v>
      </c>
      <c r="AG34" s="22">
        <v>931.69399999999996</v>
      </c>
      <c r="AH34" s="22">
        <v>938.22799999999995</v>
      </c>
      <c r="AI34" s="22">
        <v>1050.105</v>
      </c>
      <c r="AJ34" s="22">
        <v>1138.277</v>
      </c>
      <c r="AK34" s="22">
        <v>1135.826</v>
      </c>
      <c r="AL34" s="22">
        <v>1151.992</v>
      </c>
      <c r="AM34" s="22">
        <v>1196.595</v>
      </c>
      <c r="AN34" s="22">
        <v>1280.346</v>
      </c>
      <c r="AO34" s="22">
        <v>1404.981</v>
      </c>
      <c r="AP34" s="22">
        <v>1625.41</v>
      </c>
      <c r="AQ34" s="24">
        <v>1725.6890000000001</v>
      </c>
      <c r="AR34" s="24">
        <v>1748.0440000000001</v>
      </c>
      <c r="AS34" s="24">
        <v>1761.759</v>
      </c>
      <c r="AT34" s="24">
        <v>1759.7809999999999</v>
      </c>
      <c r="AU34" s="24">
        <v>1851.7339999999999</v>
      </c>
      <c r="AV34" s="22">
        <v>1875.846</v>
      </c>
      <c r="AW34" s="22">
        <v>1960.123</v>
      </c>
      <c r="AX34" s="22">
        <v>2015.56</v>
      </c>
    </row>
    <row r="35" spans="1:50" ht="13" x14ac:dyDescent="0.3">
      <c r="A35" s="6" t="s">
        <v>104</v>
      </c>
      <c r="B35" s="7" t="s">
        <v>66</v>
      </c>
      <c r="C35" s="5" t="s">
        <v>63</v>
      </c>
      <c r="D35" s="32">
        <v>84.509</v>
      </c>
      <c r="E35" s="32">
        <v>100.636</v>
      </c>
      <c r="F35" s="32">
        <v>133.411</v>
      </c>
      <c r="G35" s="32">
        <v>162.172</v>
      </c>
      <c r="H35" s="32">
        <v>180.96299999999999</v>
      </c>
      <c r="I35" s="32">
        <v>213.00399999999999</v>
      </c>
      <c r="J35" s="32">
        <v>242.042</v>
      </c>
      <c r="K35" s="32">
        <v>238.12100000000001</v>
      </c>
      <c r="L35" s="32">
        <v>237.70599999999999</v>
      </c>
      <c r="M35" s="32">
        <v>249.80099999999999</v>
      </c>
      <c r="N35" s="32">
        <v>279.50700000000001</v>
      </c>
      <c r="O35" s="32">
        <v>291.89999999999998</v>
      </c>
      <c r="P35" s="32">
        <v>262.09399999999999</v>
      </c>
      <c r="Q35" s="32">
        <v>229.934</v>
      </c>
      <c r="R35" s="34">
        <v>227.94499999999999</v>
      </c>
      <c r="S35" s="34">
        <v>273.65800000000002</v>
      </c>
      <c r="T35" s="34">
        <v>302.52600000000001</v>
      </c>
      <c r="U35" s="32">
        <v>307.52800000000002</v>
      </c>
      <c r="V35" s="32">
        <v>361.34800000000001</v>
      </c>
      <c r="W35" s="32">
        <v>351.04500000000002</v>
      </c>
      <c r="X35" s="23">
        <v>451.10599999999999</v>
      </c>
      <c r="Y35" s="23">
        <v>494.19200000000001</v>
      </c>
      <c r="Z35" s="23">
        <v>483.59</v>
      </c>
      <c r="AA35" s="23">
        <v>522.79700000000003</v>
      </c>
      <c r="AB35" s="23">
        <v>524.35400000000004</v>
      </c>
      <c r="AC35" s="23">
        <v>604.16499999999996</v>
      </c>
      <c r="AD35" s="23">
        <v>672.26900000000001</v>
      </c>
      <c r="AE35" s="23">
        <v>698.66200000000003</v>
      </c>
      <c r="AF35" s="23">
        <v>743.553</v>
      </c>
      <c r="AG35" s="23">
        <v>798.64400000000001</v>
      </c>
      <c r="AH35" s="23">
        <v>958.62400000000002</v>
      </c>
      <c r="AI35" s="23">
        <v>978.54399999999998</v>
      </c>
      <c r="AJ35" s="23">
        <v>1023.683</v>
      </c>
      <c r="AK35" s="23">
        <v>1027.95</v>
      </c>
      <c r="AL35" s="23">
        <v>1090.5160000000001</v>
      </c>
      <c r="AM35" s="23">
        <v>1117.0260000000001</v>
      </c>
      <c r="AN35" s="23">
        <v>1063.77</v>
      </c>
      <c r="AO35" s="23">
        <v>1073.19</v>
      </c>
      <c r="AP35" s="23">
        <v>1102.461</v>
      </c>
      <c r="AQ35" s="23">
        <v>1154.1120000000001</v>
      </c>
      <c r="AR35" s="23">
        <v>1165.867</v>
      </c>
      <c r="AS35" s="25">
        <v>1079.5229999999999</v>
      </c>
      <c r="AT35" s="25">
        <v>988.25199999999995</v>
      </c>
      <c r="AU35" s="25">
        <v>974.98299999999995</v>
      </c>
      <c r="AV35" s="24">
        <v>969.37199999999996</v>
      </c>
      <c r="AW35" s="24">
        <v>985.45</v>
      </c>
      <c r="AX35" s="24">
        <v>998.44200000000001</v>
      </c>
    </row>
    <row r="36" spans="1:50" ht="13" x14ac:dyDescent="0.3">
      <c r="A36" s="6" t="s">
        <v>105</v>
      </c>
      <c r="B36" s="7" t="s">
        <v>66</v>
      </c>
      <c r="C36" s="5" t="s">
        <v>63</v>
      </c>
      <c r="D36" s="32" t="s">
        <v>64</v>
      </c>
      <c r="E36" s="32" t="s">
        <v>64</v>
      </c>
      <c r="F36" s="32" t="s">
        <v>64</v>
      </c>
      <c r="G36" s="32" t="s">
        <v>64</v>
      </c>
      <c r="H36" s="32" t="s">
        <v>64</v>
      </c>
      <c r="I36" s="32" t="s">
        <v>64</v>
      </c>
      <c r="J36" s="32" t="s">
        <v>64</v>
      </c>
      <c r="K36" s="32" t="s">
        <v>64</v>
      </c>
      <c r="L36" s="32" t="s">
        <v>64</v>
      </c>
      <c r="M36" s="32" t="s">
        <v>64</v>
      </c>
      <c r="N36" s="32" t="s">
        <v>64</v>
      </c>
      <c r="O36" s="32" t="s">
        <v>64</v>
      </c>
      <c r="P36" s="32" t="s">
        <v>64</v>
      </c>
      <c r="Q36" s="32" t="s">
        <v>64</v>
      </c>
      <c r="R36" s="32" t="s">
        <v>64</v>
      </c>
      <c r="S36" s="32" t="s">
        <v>64</v>
      </c>
      <c r="T36" s="32" t="s">
        <v>64</v>
      </c>
      <c r="U36" s="32" t="s">
        <v>64</v>
      </c>
      <c r="V36" s="32" t="s">
        <v>64</v>
      </c>
      <c r="W36" s="32" t="s">
        <v>64</v>
      </c>
      <c r="X36" s="32" t="s">
        <v>64</v>
      </c>
      <c r="Y36" s="32" t="s">
        <v>64</v>
      </c>
      <c r="Z36" s="32" t="s">
        <v>64</v>
      </c>
      <c r="AA36" s="32" t="s">
        <v>64</v>
      </c>
      <c r="AB36" s="32" t="s">
        <v>64</v>
      </c>
      <c r="AC36" s="32" t="s">
        <v>64</v>
      </c>
      <c r="AD36" s="32" t="s">
        <v>64</v>
      </c>
      <c r="AE36" s="32">
        <v>384.00799999999998</v>
      </c>
      <c r="AF36" s="32">
        <v>391.18299999999999</v>
      </c>
      <c r="AG36" s="32">
        <v>379.94200000000001</v>
      </c>
      <c r="AH36" s="32">
        <v>368.25900000000001</v>
      </c>
      <c r="AI36" s="32">
        <v>382.85700000000003</v>
      </c>
      <c r="AJ36" s="32">
        <v>413.048</v>
      </c>
      <c r="AK36" s="32">
        <v>425.30900000000003</v>
      </c>
      <c r="AL36" s="32">
        <v>469.74200000000002</v>
      </c>
      <c r="AM36" s="32">
        <v>495.45699999999999</v>
      </c>
      <c r="AN36" s="32">
        <v>519.42100000000005</v>
      </c>
      <c r="AO36" s="32">
        <v>596.98699999999997</v>
      </c>
      <c r="AP36" s="32">
        <v>663.89300000000003</v>
      </c>
      <c r="AQ36" s="32">
        <v>698.37300000000005</v>
      </c>
      <c r="AR36" s="32">
        <v>703.11900000000003</v>
      </c>
      <c r="AS36" s="32">
        <v>704.46199999999999</v>
      </c>
      <c r="AT36" s="32">
        <v>719.62300000000005</v>
      </c>
      <c r="AU36" s="32">
        <v>739.72900000000004</v>
      </c>
      <c r="AV36" s="32">
        <v>753.476</v>
      </c>
      <c r="AW36" s="32">
        <v>772.673</v>
      </c>
      <c r="AX36" s="32">
        <v>797.99300000000005</v>
      </c>
    </row>
    <row r="37" spans="1:50" ht="13" x14ac:dyDescent="0.3">
      <c r="A37" s="6" t="s">
        <v>106</v>
      </c>
      <c r="B37" s="7" t="s">
        <v>66</v>
      </c>
      <c r="C37" s="5" t="s">
        <v>63</v>
      </c>
      <c r="D37" s="32" t="s">
        <v>64</v>
      </c>
      <c r="E37" s="32" t="s">
        <v>64</v>
      </c>
      <c r="F37" s="32" t="s">
        <v>64</v>
      </c>
      <c r="G37" s="32" t="s">
        <v>64</v>
      </c>
      <c r="H37" s="32" t="s">
        <v>64</v>
      </c>
      <c r="I37" s="32" t="s">
        <v>64</v>
      </c>
      <c r="J37" s="32" t="s">
        <v>64</v>
      </c>
      <c r="K37" s="32" t="s">
        <v>64</v>
      </c>
      <c r="L37" s="32" t="s">
        <v>64</v>
      </c>
      <c r="M37" s="32" t="s">
        <v>64</v>
      </c>
      <c r="N37" s="32" t="s">
        <v>64</v>
      </c>
      <c r="O37" s="32" t="s">
        <v>64</v>
      </c>
      <c r="P37" s="32" t="s">
        <v>64</v>
      </c>
      <c r="Q37" s="32" t="s">
        <v>64</v>
      </c>
      <c r="R37" s="32" t="s">
        <v>64</v>
      </c>
      <c r="S37" s="32" t="s">
        <v>64</v>
      </c>
      <c r="T37" s="32" t="s">
        <v>64</v>
      </c>
      <c r="U37" s="32" t="s">
        <v>64</v>
      </c>
      <c r="V37" s="32" t="s">
        <v>64</v>
      </c>
      <c r="W37" s="32" t="s">
        <v>64</v>
      </c>
      <c r="X37" s="22" t="s">
        <v>64</v>
      </c>
      <c r="Y37" s="22" t="s">
        <v>64</v>
      </c>
      <c r="Z37" s="22" t="s">
        <v>64</v>
      </c>
      <c r="AA37" s="22" t="s">
        <v>64</v>
      </c>
      <c r="AB37" s="22" t="s">
        <v>64</v>
      </c>
      <c r="AC37" s="22" t="s">
        <v>64</v>
      </c>
      <c r="AD37" s="22" t="s">
        <v>64</v>
      </c>
      <c r="AE37" s="22" t="s">
        <v>64</v>
      </c>
      <c r="AF37" s="22" t="s">
        <v>64</v>
      </c>
      <c r="AG37" s="22" t="s">
        <v>64</v>
      </c>
      <c r="AH37" s="22">
        <v>795.62800000000004</v>
      </c>
      <c r="AI37" s="22">
        <v>811.29399999999998</v>
      </c>
      <c r="AJ37" s="22">
        <v>876.846</v>
      </c>
      <c r="AK37" s="22">
        <v>904.202</v>
      </c>
      <c r="AL37" s="22">
        <v>932.47199999999998</v>
      </c>
      <c r="AM37" s="22">
        <v>973.59199999999998</v>
      </c>
      <c r="AN37" s="22">
        <v>999.42</v>
      </c>
      <c r="AO37" s="22">
        <v>998.577</v>
      </c>
      <c r="AP37" s="22">
        <v>1109.3309999999999</v>
      </c>
      <c r="AQ37" s="22">
        <v>1098.356</v>
      </c>
      <c r="AR37" s="22">
        <v>1110.9469999999999</v>
      </c>
      <c r="AS37" s="22">
        <v>1112.904</v>
      </c>
      <c r="AT37" s="22">
        <v>1081.52</v>
      </c>
      <c r="AU37" s="22">
        <v>1060.027</v>
      </c>
      <c r="AV37" s="25">
        <v>1065.2550000000001</v>
      </c>
      <c r="AW37" s="25">
        <v>1099.6020000000001</v>
      </c>
      <c r="AX37" s="22">
        <v>1131.0630000000001</v>
      </c>
    </row>
    <row r="38" spans="1:50" ht="13" x14ac:dyDescent="0.3">
      <c r="A38" s="6" t="s">
        <v>107</v>
      </c>
      <c r="B38" s="7" t="s">
        <v>66</v>
      </c>
      <c r="C38" s="5" t="s">
        <v>63</v>
      </c>
      <c r="D38" s="32">
        <v>205.749</v>
      </c>
      <c r="E38" s="32">
        <v>240.714</v>
      </c>
      <c r="F38" s="32">
        <v>286.98200000000003</v>
      </c>
      <c r="G38" s="32">
        <v>339.702</v>
      </c>
      <c r="H38" s="32">
        <v>365.108</v>
      </c>
      <c r="I38" s="32">
        <v>403.59199999999998</v>
      </c>
      <c r="J38" s="32">
        <v>437.69099999999997</v>
      </c>
      <c r="K38" s="32">
        <v>483.75099999999998</v>
      </c>
      <c r="L38" s="32">
        <v>511.79399999999998</v>
      </c>
      <c r="M38" s="32">
        <v>504.84399999999999</v>
      </c>
      <c r="N38" s="32">
        <v>523.02700000000004</v>
      </c>
      <c r="O38" s="32">
        <v>524.44200000000001</v>
      </c>
      <c r="P38" s="32">
        <v>541.64400000000001</v>
      </c>
      <c r="Q38" s="32">
        <v>605.38699999999994</v>
      </c>
      <c r="R38" s="32">
        <v>570.59299999999996</v>
      </c>
      <c r="S38" s="32">
        <v>558.41300000000001</v>
      </c>
      <c r="T38" s="32">
        <v>563.63800000000003</v>
      </c>
      <c r="U38" s="32">
        <v>600.61699999999996</v>
      </c>
      <c r="V38" s="32">
        <v>697.08399999999995</v>
      </c>
      <c r="W38" s="32">
        <v>733.70600000000002</v>
      </c>
      <c r="X38" s="23">
        <v>810.95899999999995</v>
      </c>
      <c r="Y38" s="23">
        <v>841.07</v>
      </c>
      <c r="Z38" s="23">
        <v>895.27099999999996</v>
      </c>
      <c r="AA38" s="24">
        <v>911.55499999999995</v>
      </c>
      <c r="AB38" s="25">
        <v>910.17899999999997</v>
      </c>
      <c r="AC38" s="25">
        <v>908.06500000000005</v>
      </c>
      <c r="AD38" s="25">
        <v>933.16600000000005</v>
      </c>
      <c r="AE38" s="25">
        <v>947.96799999999996</v>
      </c>
      <c r="AF38" s="23">
        <v>975.53399999999999</v>
      </c>
      <c r="AG38" s="23">
        <v>1013.846</v>
      </c>
      <c r="AH38" s="23">
        <v>1040.5719999999999</v>
      </c>
      <c r="AI38" s="23">
        <v>1064.604</v>
      </c>
      <c r="AJ38" s="23">
        <v>1083.2190000000001</v>
      </c>
      <c r="AK38" s="23">
        <v>1219.7840000000001</v>
      </c>
      <c r="AL38" s="23">
        <v>1256.17</v>
      </c>
      <c r="AM38" s="23">
        <v>1295.9269999999999</v>
      </c>
      <c r="AN38" s="23">
        <v>1352.1969999999999</v>
      </c>
      <c r="AO38" s="23">
        <v>1396.8109999999999</v>
      </c>
      <c r="AP38" s="23">
        <v>1488.703</v>
      </c>
      <c r="AQ38" s="23">
        <v>1579.8789999999999</v>
      </c>
      <c r="AR38" s="25">
        <v>1565.76</v>
      </c>
      <c r="AS38" s="25">
        <v>1535.7629999999999</v>
      </c>
      <c r="AT38" s="25">
        <v>1454.896</v>
      </c>
      <c r="AU38" s="25">
        <v>1403.9939999999999</v>
      </c>
      <c r="AV38" s="23">
        <v>1416.2739999999999</v>
      </c>
      <c r="AW38" s="23">
        <v>1497.2940000000001</v>
      </c>
      <c r="AX38" s="23">
        <v>1505.799</v>
      </c>
    </row>
    <row r="39" spans="1:50" ht="13" x14ac:dyDescent="0.3">
      <c r="A39" s="6" t="s">
        <v>108</v>
      </c>
      <c r="B39" s="7" t="s">
        <v>109</v>
      </c>
      <c r="C39" s="5" t="s">
        <v>63</v>
      </c>
      <c r="D39" s="32">
        <v>8796.7839999999997</v>
      </c>
      <c r="E39" s="32">
        <v>9667.652</v>
      </c>
      <c r="F39" s="32">
        <v>10035.74</v>
      </c>
      <c r="G39" s="32">
        <v>10329.495999999999</v>
      </c>
      <c r="H39" s="32">
        <v>11614.744000000001</v>
      </c>
      <c r="I39" s="32">
        <v>12448.884</v>
      </c>
      <c r="J39" s="32">
        <v>13082.816000000001</v>
      </c>
      <c r="K39" s="32">
        <v>14453.165000000001</v>
      </c>
      <c r="L39" s="32">
        <v>14788.344999999999</v>
      </c>
      <c r="M39" s="32">
        <v>15132.713</v>
      </c>
      <c r="N39" s="32">
        <v>16154.859</v>
      </c>
      <c r="O39" s="34">
        <v>16289.849</v>
      </c>
      <c r="P39" s="34">
        <v>16610.797999999999</v>
      </c>
      <c r="Q39" s="34">
        <v>16710.359</v>
      </c>
      <c r="R39" s="34">
        <v>16993.144</v>
      </c>
      <c r="S39" s="34">
        <v>16188.83</v>
      </c>
      <c r="T39" s="34">
        <v>16078.804</v>
      </c>
      <c r="U39" s="34">
        <v>16756.57</v>
      </c>
      <c r="V39" s="32">
        <v>16827.975999999999</v>
      </c>
      <c r="W39" s="32">
        <v>17336.992999999999</v>
      </c>
      <c r="X39" s="22">
        <v>15609.824000000001</v>
      </c>
      <c r="Y39" s="22">
        <v>14965.573</v>
      </c>
      <c r="Z39" s="22">
        <v>17121.665000000001</v>
      </c>
      <c r="AA39" s="25">
        <v>17242.579000000002</v>
      </c>
      <c r="AB39" s="25">
        <v>16880.900000000001</v>
      </c>
      <c r="AC39" s="25">
        <v>17159.358</v>
      </c>
      <c r="AD39" s="25">
        <v>17997.819</v>
      </c>
      <c r="AE39" s="25">
        <v>17803.966</v>
      </c>
      <c r="AF39" s="25">
        <v>18724.685000000001</v>
      </c>
      <c r="AG39" s="26">
        <v>19610.614000000001</v>
      </c>
      <c r="AH39" s="26">
        <v>20424.482</v>
      </c>
      <c r="AI39" s="22">
        <v>21456.210999999999</v>
      </c>
      <c r="AJ39" s="22">
        <v>22815.330999999998</v>
      </c>
      <c r="AK39" s="22">
        <v>23666.876</v>
      </c>
      <c r="AL39" s="22">
        <v>23885.298999999999</v>
      </c>
      <c r="AM39" s="22">
        <v>24385.601999999999</v>
      </c>
      <c r="AN39" s="22">
        <v>25044.063999999998</v>
      </c>
      <c r="AO39" s="22">
        <v>25445.661</v>
      </c>
      <c r="AP39" s="22">
        <v>25852.898000000001</v>
      </c>
      <c r="AQ39" s="22">
        <v>26183.623</v>
      </c>
      <c r="AR39" s="22">
        <v>26082.171999999999</v>
      </c>
      <c r="AS39" s="22">
        <v>34292.769999999997</v>
      </c>
      <c r="AT39" s="22">
        <v>34607.353000000003</v>
      </c>
      <c r="AU39" s="22">
        <v>35174.182999999997</v>
      </c>
      <c r="AV39" s="22">
        <v>35856.421999999999</v>
      </c>
      <c r="AW39" s="22">
        <v>36630.504999999997</v>
      </c>
      <c r="AX39" s="22">
        <v>37729.237000000001</v>
      </c>
    </row>
    <row r="40" spans="1:50" ht="13" x14ac:dyDescent="0.3">
      <c r="A40" s="6" t="s">
        <v>110</v>
      </c>
      <c r="B40" s="7" t="s">
        <v>111</v>
      </c>
      <c r="C40" s="5" t="s">
        <v>63</v>
      </c>
      <c r="D40" s="32" t="s">
        <v>64</v>
      </c>
      <c r="E40" s="32" t="s">
        <v>64</v>
      </c>
      <c r="F40" s="32" t="s">
        <v>64</v>
      </c>
      <c r="G40" s="32" t="s">
        <v>64</v>
      </c>
      <c r="H40" s="32" t="s">
        <v>64</v>
      </c>
      <c r="I40" s="32" t="s">
        <v>64</v>
      </c>
      <c r="J40" s="32" t="s">
        <v>64</v>
      </c>
      <c r="K40" s="32" t="s">
        <v>64</v>
      </c>
      <c r="L40" s="32" t="s">
        <v>64</v>
      </c>
      <c r="M40" s="32" t="s">
        <v>64</v>
      </c>
      <c r="N40" s="32" t="s">
        <v>64</v>
      </c>
      <c r="O40" s="32" t="s">
        <v>64</v>
      </c>
      <c r="P40" s="32" t="s">
        <v>64</v>
      </c>
      <c r="Q40" s="32" t="s">
        <v>64</v>
      </c>
      <c r="R40" s="32" t="s">
        <v>64</v>
      </c>
      <c r="S40" s="32">
        <v>2035.6389999999999</v>
      </c>
      <c r="T40" s="32">
        <v>2101.761</v>
      </c>
      <c r="U40" s="32">
        <v>2176.777</v>
      </c>
      <c r="V40" s="32">
        <v>2267.953</v>
      </c>
      <c r="W40" s="32">
        <v>2435.6570000000002</v>
      </c>
      <c r="X40" s="23">
        <v>2499.1129999999998</v>
      </c>
      <c r="Y40" s="23">
        <v>2668.9059999999999</v>
      </c>
      <c r="Z40" s="23">
        <v>2815.1489999999999</v>
      </c>
      <c r="AA40" s="23">
        <v>2840.6089999999999</v>
      </c>
      <c r="AB40" s="23">
        <v>2873.4740000000002</v>
      </c>
      <c r="AC40" s="23">
        <v>3031.2420000000002</v>
      </c>
      <c r="AD40" s="23">
        <v>3209.44</v>
      </c>
      <c r="AE40" s="23">
        <v>3300.56</v>
      </c>
      <c r="AF40" s="23">
        <v>3414.8649999999998</v>
      </c>
      <c r="AG40" s="23">
        <v>3533.4569999999999</v>
      </c>
      <c r="AH40" s="23">
        <v>3632.4549999999999</v>
      </c>
      <c r="AI40" s="23">
        <v>3902.826</v>
      </c>
      <c r="AJ40" s="23">
        <v>4098.5290000000005</v>
      </c>
      <c r="AK40" s="23">
        <v>4234.1319999999996</v>
      </c>
      <c r="AL40" s="23">
        <v>4340.2960000000003</v>
      </c>
      <c r="AM40" s="23">
        <v>4452.4269999999997</v>
      </c>
      <c r="AN40" s="23">
        <v>4375.8019999999997</v>
      </c>
      <c r="AO40" s="23">
        <v>4434.1040000000003</v>
      </c>
      <c r="AP40" s="23">
        <v>5012.5079999999998</v>
      </c>
      <c r="AQ40" s="23">
        <v>5176.2449999999999</v>
      </c>
      <c r="AR40" s="23">
        <v>5201.7309999999998</v>
      </c>
      <c r="AS40" s="23">
        <v>5319.4070000000002</v>
      </c>
      <c r="AT40" s="23">
        <v>5565.6989999999996</v>
      </c>
      <c r="AU40" s="23">
        <v>5784.241</v>
      </c>
      <c r="AV40" s="23">
        <v>5862.6949999999997</v>
      </c>
      <c r="AW40" s="23">
        <v>6078.91</v>
      </c>
      <c r="AX40" s="23">
        <v>6254.9070000000002</v>
      </c>
    </row>
    <row r="41" spans="1:50" ht="13" x14ac:dyDescent="0.3">
      <c r="A41" s="6" t="s">
        <v>112</v>
      </c>
      <c r="B41" s="7" t="s">
        <v>113</v>
      </c>
      <c r="C41" s="5" t="s">
        <v>63</v>
      </c>
      <c r="D41" s="32" t="s">
        <v>64</v>
      </c>
      <c r="E41" s="32" t="s">
        <v>64</v>
      </c>
      <c r="F41" s="32" t="s">
        <v>64</v>
      </c>
      <c r="G41" s="32" t="s">
        <v>64</v>
      </c>
      <c r="H41" s="32" t="s">
        <v>64</v>
      </c>
      <c r="I41" s="32" t="s">
        <v>64</v>
      </c>
      <c r="J41" s="32" t="s">
        <v>64</v>
      </c>
      <c r="K41" s="32" t="s">
        <v>64</v>
      </c>
      <c r="L41" s="32" t="s">
        <v>64</v>
      </c>
      <c r="M41" s="32">
        <v>39.537999999999997</v>
      </c>
      <c r="N41" s="32">
        <v>51.326999999999998</v>
      </c>
      <c r="O41" s="32">
        <v>20.9</v>
      </c>
      <c r="P41" s="32">
        <v>31.829000000000001</v>
      </c>
      <c r="Q41" s="32">
        <v>28.7</v>
      </c>
      <c r="R41" s="32">
        <v>72.808999999999997</v>
      </c>
      <c r="S41" s="32">
        <v>60.259</v>
      </c>
      <c r="T41" s="32">
        <v>63.219000000000001</v>
      </c>
      <c r="U41" s="32">
        <v>65.355999999999995</v>
      </c>
      <c r="V41" s="32">
        <v>95.370999999999995</v>
      </c>
      <c r="W41" s="32">
        <v>118.145</v>
      </c>
      <c r="X41" s="22">
        <v>143.06</v>
      </c>
      <c r="Y41" s="22">
        <v>168.89599999999999</v>
      </c>
      <c r="Z41" s="22">
        <v>184.31700000000001</v>
      </c>
      <c r="AA41" s="22">
        <v>190.047</v>
      </c>
      <c r="AB41" s="22">
        <v>178.07</v>
      </c>
      <c r="AC41" s="26">
        <v>178.52799999999999</v>
      </c>
      <c r="AD41" s="26">
        <v>213.56299999999999</v>
      </c>
      <c r="AE41" s="26">
        <v>252.124</v>
      </c>
      <c r="AF41" s="26">
        <v>294.09199999999998</v>
      </c>
      <c r="AG41" s="22">
        <v>296.47800000000001</v>
      </c>
      <c r="AH41" s="22">
        <v>339.09300000000002</v>
      </c>
      <c r="AI41" s="22">
        <v>374.13799999999998</v>
      </c>
      <c r="AJ41" s="22">
        <v>423.73899999999998</v>
      </c>
      <c r="AK41" s="22">
        <v>446.25900000000001</v>
      </c>
      <c r="AL41" s="22">
        <v>477.26900000000001</v>
      </c>
      <c r="AM41" s="22">
        <v>483.82299999999998</v>
      </c>
      <c r="AN41" s="22">
        <v>546.125</v>
      </c>
      <c r="AO41" s="22">
        <v>576.04999999999995</v>
      </c>
      <c r="AP41" s="22">
        <v>603.76900000000001</v>
      </c>
      <c r="AQ41" s="24">
        <v>661.19899999999996</v>
      </c>
      <c r="AR41" s="24">
        <v>625.16300000000001</v>
      </c>
      <c r="AS41" s="24">
        <v>644.16999999999996</v>
      </c>
      <c r="AT41" s="22">
        <v>636.95799999999997</v>
      </c>
      <c r="AU41" s="22">
        <v>664.03099999999995</v>
      </c>
      <c r="AV41" s="22">
        <v>673.61900000000003</v>
      </c>
      <c r="AW41" s="22">
        <v>676.00300000000004</v>
      </c>
      <c r="AX41" s="22">
        <v>734.02300000000002</v>
      </c>
    </row>
    <row r="42" spans="1:50" ht="13" x14ac:dyDescent="0.3">
      <c r="A42" s="6" t="s">
        <v>114</v>
      </c>
      <c r="B42" s="7" t="s">
        <v>115</v>
      </c>
      <c r="C42" s="5" t="s">
        <v>63</v>
      </c>
      <c r="D42" s="32">
        <v>396.77100000000002</v>
      </c>
      <c r="E42" s="32">
        <v>413.61599999999999</v>
      </c>
      <c r="F42" s="32">
        <v>440.93200000000002</v>
      </c>
      <c r="G42" s="32">
        <v>458.03399999999999</v>
      </c>
      <c r="H42" s="32">
        <v>532.01499999999999</v>
      </c>
      <c r="I42" s="32">
        <v>567.59</v>
      </c>
      <c r="J42" s="32">
        <v>584.40899999999999</v>
      </c>
      <c r="K42" s="32">
        <v>584.51700000000005</v>
      </c>
      <c r="L42" s="32">
        <v>605.27800000000002</v>
      </c>
      <c r="M42" s="32">
        <v>613.06100000000004</v>
      </c>
      <c r="N42" s="32">
        <v>639.255</v>
      </c>
      <c r="O42" s="32">
        <v>658.97299999999996</v>
      </c>
      <c r="P42" s="32">
        <v>642.18600000000004</v>
      </c>
      <c r="Q42" s="32">
        <v>694.03300000000002</v>
      </c>
      <c r="R42" s="32">
        <v>693.14700000000005</v>
      </c>
      <c r="S42" s="32">
        <v>699.10400000000004</v>
      </c>
      <c r="T42" s="32">
        <v>716.08900000000006</v>
      </c>
      <c r="U42" s="32">
        <v>755.34500000000003</v>
      </c>
      <c r="V42" s="32">
        <v>781.00900000000001</v>
      </c>
      <c r="W42" s="32">
        <v>783.95100000000002</v>
      </c>
      <c r="X42" s="23">
        <v>794.95500000000004</v>
      </c>
      <c r="Y42" s="23">
        <v>837.59400000000005</v>
      </c>
      <c r="Z42" s="23">
        <v>909.45500000000004</v>
      </c>
      <c r="AA42" s="23">
        <v>947.077</v>
      </c>
      <c r="AB42" s="23">
        <v>986.10299999999995</v>
      </c>
      <c r="AC42" s="25">
        <v>942.80700000000002</v>
      </c>
      <c r="AD42" s="25">
        <v>963.01300000000003</v>
      </c>
      <c r="AE42" s="25">
        <v>911.96199999999999</v>
      </c>
      <c r="AF42" s="25">
        <v>963.36300000000006</v>
      </c>
      <c r="AG42" s="23">
        <v>1034.4970000000001</v>
      </c>
      <c r="AH42" s="23">
        <v>1088.26</v>
      </c>
      <c r="AI42" s="23">
        <v>1176.4069999999999</v>
      </c>
      <c r="AJ42" s="23">
        <v>1256.5029999999999</v>
      </c>
      <c r="AK42" s="23">
        <v>1343.326</v>
      </c>
      <c r="AL42" s="23">
        <v>1435.2159999999999</v>
      </c>
      <c r="AM42" s="23">
        <v>1505.2149999999999</v>
      </c>
      <c r="AN42" s="23">
        <v>1580.1790000000001</v>
      </c>
      <c r="AO42" s="23">
        <v>1613.682</v>
      </c>
      <c r="AP42" s="23">
        <v>1667.847</v>
      </c>
      <c r="AQ42" s="23">
        <v>1775.136</v>
      </c>
      <c r="AR42" s="24">
        <v>1771.616</v>
      </c>
      <c r="AS42" s="26">
        <v>1762.6379999999999</v>
      </c>
      <c r="AT42" s="26">
        <v>1762.778</v>
      </c>
      <c r="AU42" s="26">
        <v>2014.001</v>
      </c>
      <c r="AV42" s="26">
        <v>2051.8020000000001</v>
      </c>
      <c r="AW42" s="23">
        <v>2097.0569999999998</v>
      </c>
      <c r="AX42" s="23">
        <v>2086.4810000000002</v>
      </c>
    </row>
    <row r="43" spans="1:50" ht="13" x14ac:dyDescent="0.3">
      <c r="A43" s="6" t="s">
        <v>116</v>
      </c>
      <c r="B43" s="7" t="s">
        <v>117</v>
      </c>
      <c r="C43" s="5" t="s">
        <v>63</v>
      </c>
      <c r="D43" s="32" t="s">
        <v>64</v>
      </c>
      <c r="E43" s="32" t="s">
        <v>64</v>
      </c>
      <c r="F43" s="32" t="s">
        <v>64</v>
      </c>
      <c r="G43" s="44" t="s">
        <v>64</v>
      </c>
      <c r="H43" s="44" t="s">
        <v>64</v>
      </c>
      <c r="I43" s="44" t="s">
        <v>64</v>
      </c>
      <c r="J43" s="44" t="s">
        <v>64</v>
      </c>
      <c r="K43" s="44" t="s">
        <v>64</v>
      </c>
      <c r="L43" s="44" t="s">
        <v>64</v>
      </c>
      <c r="M43" s="44" t="s">
        <v>64</v>
      </c>
      <c r="N43" s="44" t="s">
        <v>64</v>
      </c>
      <c r="O43" s="44" t="s">
        <v>64</v>
      </c>
      <c r="P43" s="44" t="s">
        <v>64</v>
      </c>
      <c r="Q43" s="44" t="s">
        <v>64</v>
      </c>
      <c r="R43" s="44" t="s">
        <v>64</v>
      </c>
      <c r="S43" s="44" t="s">
        <v>64</v>
      </c>
      <c r="T43" s="44" t="s">
        <v>64</v>
      </c>
      <c r="U43" s="44" t="s">
        <v>64</v>
      </c>
      <c r="V43" s="44" t="s">
        <v>64</v>
      </c>
      <c r="W43" s="44" t="s">
        <v>64</v>
      </c>
      <c r="X43" s="44" t="s">
        <v>64</v>
      </c>
      <c r="Y43" s="44" t="s">
        <v>64</v>
      </c>
      <c r="Z43" s="44" t="s">
        <v>64</v>
      </c>
      <c r="AA43" s="44" t="s">
        <v>64</v>
      </c>
      <c r="AB43" s="44" t="s">
        <v>64</v>
      </c>
      <c r="AC43" s="44" t="s">
        <v>64</v>
      </c>
      <c r="AD43" s="44" t="s">
        <v>64</v>
      </c>
      <c r="AE43" s="44" t="s">
        <v>64</v>
      </c>
      <c r="AF43" s="44" t="s">
        <v>64</v>
      </c>
      <c r="AG43" s="44" t="s">
        <v>64</v>
      </c>
      <c r="AH43" s="32">
        <v>2488.9920000000002</v>
      </c>
      <c r="AI43" s="32">
        <v>2678.2660000000001</v>
      </c>
      <c r="AJ43" s="32">
        <v>2860.8069999999998</v>
      </c>
      <c r="AK43" s="32">
        <v>3006.047</v>
      </c>
      <c r="AL43" s="32">
        <v>3131.2579999999998</v>
      </c>
      <c r="AM43" s="32">
        <v>3217.067</v>
      </c>
      <c r="AN43" s="32">
        <v>3351.2579999999998</v>
      </c>
      <c r="AO43" s="32">
        <v>3439.92</v>
      </c>
      <c r="AP43" s="32">
        <v>3564.9169999999999</v>
      </c>
      <c r="AQ43" s="32">
        <v>3741.261</v>
      </c>
      <c r="AR43" s="32">
        <v>3836.502</v>
      </c>
      <c r="AS43" s="34">
        <v>3866.415</v>
      </c>
      <c r="AT43" s="34">
        <v>3916.36</v>
      </c>
      <c r="AU43" s="34">
        <v>3981.587</v>
      </c>
      <c r="AV43" s="34">
        <v>4145.6459999999997</v>
      </c>
      <c r="AW43" s="32">
        <v>4317.7139999999999</v>
      </c>
      <c r="AX43" s="32">
        <v>4414.2569999999996</v>
      </c>
    </row>
    <row r="44" spans="1:50" x14ac:dyDescent="0.25">
      <c r="A44" s="10" t="s">
        <v>122</v>
      </c>
      <c r="B44" s="9" t="s">
        <v>123</v>
      </c>
    </row>
  </sheetData>
  <mergeCells count="9">
    <mergeCell ref="A6:C6"/>
    <mergeCell ref="D6:AZ6"/>
    <mergeCell ref="A7:C7"/>
    <mergeCell ref="A3:C3"/>
    <mergeCell ref="D3:AZ3"/>
    <mergeCell ref="A4:C4"/>
    <mergeCell ref="D4:AZ4"/>
    <mergeCell ref="A5:C5"/>
    <mergeCell ref="D5:AZ5"/>
  </mergeCells>
  <hyperlinks>
    <hyperlink ref="A2" r:id="rId1" display="http://localhost/OECDStat_Metadata/ShowMetadata.ashx?Dataset=SHA&amp;ShowOnWeb=true&amp;Lang=en"/>
    <hyperlink ref="A9" r:id="rId2" display="http://localhost/OECDStat_Metadata/ShowMetadata.ashx?Dataset=SHA&amp;Coords=[LOCATION].[AUS]&amp;ShowOnWeb=true&amp;Lang=en"/>
    <hyperlink ref="C9" r:id="rId3" display="http://localhost/OECDStat_Metadata/ShowMetadata.ashx?Dataset=SHA&amp;Coords=[%5bHC%5d.%5bHCTOT%5d%2c%5bHF%5d.%5bHF1%5d%2c%5bHP%5d.%5bHPTOT%5d%2c%5bMEASURE%5d.%5bREPPER%5d%2c%5bLOCATION%5d.%5bAUS%5d]&amp;ShowOnWeb=true&amp;Lang=en"/>
    <hyperlink ref="A10" r:id="rId4" display="http://localhost/OECDStat_Metadata/ShowMetadata.ashx?Dataset=SHA&amp;Coords=[LOCATION].[AUT]&amp;ShowOnWeb=true&amp;Lang=en"/>
    <hyperlink ref="C10" r:id="rId5" display="http://localhost/OECDStat_Metadata/ShowMetadata.ashx?Dataset=SHA&amp;Coords=[%5bHC%5d.%5bHCTOT%5d%2c%5bHF%5d.%5bHF1%5d%2c%5bHP%5d.%5bHPTOT%5d%2c%5bMEASURE%5d.%5bREPPER%5d%2c%5bLOCATION%5d.%5bAUT%5d]&amp;ShowOnWeb=true&amp;Lang=en"/>
    <hyperlink ref="A11" r:id="rId6" display="http://localhost/OECDStat_Metadata/ShowMetadata.ashx?Dataset=SHA&amp;Coords=[LOCATION].[BEL]&amp;ShowOnWeb=true&amp;Lang=en"/>
    <hyperlink ref="C11" r:id="rId7" display="http://localhost/OECDStat_Metadata/ShowMetadata.ashx?Dataset=SHA&amp;Coords=[%5bHC%5d.%5bHCTOT%5d%2c%5bHF%5d.%5bHF1%5d%2c%5bHP%5d.%5bHPTOT%5d%2c%5bMEASURE%5d.%5bREPPER%5d%2c%5bLOCATION%5d.%5bBEL%5d]&amp;ShowOnWeb=true&amp;Lang=en"/>
    <hyperlink ref="A12" r:id="rId8" display="http://localhost/OECDStat_Metadata/ShowMetadata.ashx?Dataset=SHA&amp;Coords=[LOCATION].[CAN]&amp;ShowOnWeb=true&amp;Lang=en"/>
    <hyperlink ref="C12" r:id="rId9" display="http://localhost/OECDStat_Metadata/ShowMetadata.ashx?Dataset=SHA&amp;Coords=[%5bHC%5d.%5bHCTOT%5d%2c%5bHF%5d.%5bHF1%5d%2c%5bHP%5d.%5bHPTOT%5d%2c%5bMEASURE%5d.%5bREPPER%5d%2c%5bLOCATION%5d.%5bCAN%5d]&amp;ShowOnWeb=true&amp;Lang=en"/>
    <hyperlink ref="A13" r:id="rId10" display="http://localhost/OECDStat_Metadata/ShowMetadata.ashx?Dataset=SHA&amp;Coords=[LOCATION].[CHL]&amp;ShowOnWeb=true&amp;Lang=en"/>
    <hyperlink ref="C13" r:id="rId11" display="http://localhost/OECDStat_Metadata/ShowMetadata.ashx?Dataset=SHA&amp;Coords=[%5bHC%5d.%5bHCTOT%5d%2c%5bHF%5d.%5bHF1%5d%2c%5bHP%5d.%5bHPTOT%5d%2c%5bMEASURE%5d.%5bREPPER%5d%2c%5bLOCATION%5d.%5bCHL%5d]&amp;ShowOnWeb=true&amp;Lang=en"/>
    <hyperlink ref="A14" r:id="rId12" display="http://localhost/OECDStat_Metadata/ShowMetadata.ashx?Dataset=SHA&amp;Coords=[LOCATION].[CZE]&amp;ShowOnWeb=true&amp;Lang=en"/>
    <hyperlink ref="C14" r:id="rId13" display="http://localhost/OECDStat_Metadata/ShowMetadata.ashx?Dataset=SHA&amp;Coords=[%5bHC%5d.%5bHCTOT%5d%2c%5bHF%5d.%5bHF1%5d%2c%5bHP%5d.%5bHPTOT%5d%2c%5bMEASURE%5d.%5bREPPER%5d%2c%5bLOCATION%5d.%5bCZE%5d]&amp;ShowOnWeb=true&amp;Lang=en"/>
    <hyperlink ref="A15" r:id="rId14" display="http://localhost/OECDStat_Metadata/ShowMetadata.ashx?Dataset=SHA&amp;Coords=[LOCATION].[DNK]&amp;ShowOnWeb=true&amp;Lang=en"/>
    <hyperlink ref="C15" r:id="rId15" display="http://localhost/OECDStat_Metadata/ShowMetadata.ashx?Dataset=SHA&amp;Coords=[%5bHC%5d.%5bHCTOT%5d%2c%5bHF%5d.%5bHF1%5d%2c%5bHP%5d.%5bHPTOT%5d%2c%5bMEASURE%5d.%5bREPPER%5d%2c%5bLOCATION%5d.%5bDNK%5d]&amp;ShowOnWeb=true&amp;Lang=en"/>
    <hyperlink ref="A16" r:id="rId16" display="http://localhost/OECDStat_Metadata/ShowMetadata.ashx?Dataset=SHA&amp;Coords=[LOCATION].[EST]&amp;ShowOnWeb=true&amp;Lang=en"/>
    <hyperlink ref="C16" r:id="rId17" display="http://localhost/OECDStat_Metadata/ShowMetadata.ashx?Dataset=SHA&amp;Coords=[%5bHC%5d.%5bHCTOT%5d%2c%5bHF%5d.%5bHF1%5d%2c%5bHP%5d.%5bHPTOT%5d%2c%5bMEASURE%5d.%5bREPPER%5d%2c%5bLOCATION%5d.%5bEST%5d]&amp;ShowOnWeb=true&amp;Lang=en"/>
    <hyperlink ref="A17" r:id="rId18" display="http://localhost/OECDStat_Metadata/ShowMetadata.ashx?Dataset=SHA&amp;Coords=[LOCATION].[FIN]&amp;ShowOnWeb=true&amp;Lang=en"/>
    <hyperlink ref="C17" r:id="rId19" display="http://localhost/OECDStat_Metadata/ShowMetadata.ashx?Dataset=SHA&amp;Coords=[%5bHC%5d.%5bHCTOT%5d%2c%5bHF%5d.%5bHF1%5d%2c%5bHP%5d.%5bHPTOT%5d%2c%5bMEASURE%5d.%5bREPPER%5d%2c%5bLOCATION%5d.%5bFIN%5d]&amp;ShowOnWeb=true&amp;Lang=en"/>
    <hyperlink ref="A18" r:id="rId20" display="http://localhost/OECDStat_Metadata/ShowMetadata.ashx?Dataset=SHA&amp;Coords=[LOCATION].[FRA]&amp;ShowOnWeb=true&amp;Lang=en"/>
    <hyperlink ref="C18" r:id="rId21" display="http://localhost/OECDStat_Metadata/ShowMetadata.ashx?Dataset=SHA&amp;Coords=[%5bHC%5d.%5bHCTOT%5d%2c%5bHF%5d.%5bHF1%5d%2c%5bHP%5d.%5bHPTOT%5d%2c%5bMEASURE%5d.%5bREPPER%5d%2c%5bLOCATION%5d.%5bFRA%5d]&amp;ShowOnWeb=true&amp;Lang=en"/>
    <hyperlink ref="A19" r:id="rId22" display="http://localhost/OECDStat_Metadata/ShowMetadata.ashx?Dataset=SHA&amp;Coords=[LOCATION].[DEU]&amp;ShowOnWeb=true&amp;Lang=en"/>
    <hyperlink ref="C19" r:id="rId23" display="http://localhost/OECDStat_Metadata/ShowMetadata.ashx?Dataset=SHA&amp;Coords=[%5bHC%5d.%5bHCTOT%5d%2c%5bHF%5d.%5bHF1%5d%2c%5bHP%5d.%5bHPTOT%5d%2c%5bMEASURE%5d.%5bREPPER%5d%2c%5bLOCATION%5d.%5bDEU%5d]&amp;ShowOnWeb=true&amp;Lang=en"/>
    <hyperlink ref="A20" r:id="rId24" display="http://localhost/OECDStat_Metadata/ShowMetadata.ashx?Dataset=SHA&amp;Coords=[LOCATION].[GRC]&amp;ShowOnWeb=true&amp;Lang=en"/>
    <hyperlink ref="C20" r:id="rId25" display="http://localhost/OECDStat_Metadata/ShowMetadata.ashx?Dataset=SHA&amp;Coords=[%5bHC%5d.%5bHCTOT%5d%2c%5bHF%5d.%5bHF1%5d%2c%5bHP%5d.%5bHPTOT%5d%2c%5bMEASURE%5d.%5bREPPER%5d%2c%5bLOCATION%5d.%5bGRC%5d]&amp;ShowOnWeb=true&amp;Lang=en"/>
    <hyperlink ref="A21" r:id="rId26" display="http://localhost/OECDStat_Metadata/ShowMetadata.ashx?Dataset=SHA&amp;Coords=[LOCATION].[HUN]&amp;ShowOnWeb=true&amp;Lang=en"/>
    <hyperlink ref="C21" r:id="rId27" display="http://localhost/OECDStat_Metadata/ShowMetadata.ashx?Dataset=SHA&amp;Coords=[%5bHC%5d.%5bHCTOT%5d%2c%5bHF%5d.%5bHF1%5d%2c%5bHP%5d.%5bHPTOT%5d%2c%5bMEASURE%5d.%5bREPPER%5d%2c%5bLOCATION%5d.%5bHUN%5d]&amp;ShowOnWeb=true&amp;Lang=en"/>
    <hyperlink ref="A22" r:id="rId28" display="http://localhost/OECDStat_Metadata/ShowMetadata.ashx?Dataset=SHA&amp;Coords=[LOCATION].[ISL]&amp;ShowOnWeb=true&amp;Lang=en"/>
    <hyperlink ref="C22" r:id="rId29" display="http://localhost/OECDStat_Metadata/ShowMetadata.ashx?Dataset=SHA&amp;Coords=[%5bHC%5d.%5bHCTOT%5d%2c%5bHF%5d.%5bHF1%5d%2c%5bHP%5d.%5bHPTOT%5d%2c%5bMEASURE%5d.%5bREPPER%5d%2c%5bLOCATION%5d.%5bISL%5d]&amp;ShowOnWeb=true&amp;Lang=en"/>
    <hyperlink ref="A23" r:id="rId30" display="http://localhost/OECDStat_Metadata/ShowMetadata.ashx?Dataset=SHA&amp;Coords=[LOCATION].[IRL]&amp;ShowOnWeb=true&amp;Lang=en"/>
    <hyperlink ref="C23" r:id="rId31" display="http://localhost/OECDStat_Metadata/ShowMetadata.ashx?Dataset=SHA&amp;Coords=[%5bHC%5d.%5bHCTOT%5d%2c%5bHF%5d.%5bHF1%5d%2c%5bHP%5d.%5bHPTOT%5d%2c%5bMEASURE%5d.%5bREPPER%5d%2c%5bLOCATION%5d.%5bIRL%5d]&amp;ShowOnWeb=true&amp;Lang=en"/>
    <hyperlink ref="A24" r:id="rId32" display="http://localhost/OECDStat_Metadata/ShowMetadata.ashx?Dataset=SHA&amp;Coords=[LOCATION].[ISR]&amp;ShowOnWeb=true&amp;Lang=en"/>
    <hyperlink ref="C24" r:id="rId33" display="http://localhost/OECDStat_Metadata/ShowMetadata.ashx?Dataset=SHA&amp;Coords=[%5bHC%5d.%5bHCTOT%5d%2c%5bHF%5d.%5bHF1%5d%2c%5bHP%5d.%5bHPTOT%5d%2c%5bMEASURE%5d.%5bREPPER%5d%2c%5bLOCATION%5d.%5bISR%5d]&amp;ShowOnWeb=true&amp;Lang=en"/>
    <hyperlink ref="A25" r:id="rId34" display="http://localhost/OECDStat_Metadata/ShowMetadata.ashx?Dataset=SHA&amp;Coords=[LOCATION].[ITA]&amp;ShowOnWeb=true&amp;Lang=en"/>
    <hyperlink ref="C25" r:id="rId35" display="http://localhost/OECDStat_Metadata/ShowMetadata.ashx?Dataset=SHA&amp;Coords=[%5bHC%5d.%5bHCTOT%5d%2c%5bHF%5d.%5bHF1%5d%2c%5bHP%5d.%5bHPTOT%5d%2c%5bMEASURE%5d.%5bREPPER%5d%2c%5bLOCATION%5d.%5bITA%5d]&amp;ShowOnWeb=true&amp;Lang=en"/>
    <hyperlink ref="A26" r:id="rId36" display="http://localhost/OECDStat_Metadata/ShowMetadata.ashx?Dataset=SHA&amp;Coords=[LOCATION].[JPN]&amp;ShowOnWeb=true&amp;Lang=en"/>
    <hyperlink ref="C26" r:id="rId37" display="http://localhost/OECDStat_Metadata/ShowMetadata.ashx?Dataset=SHA&amp;Coords=[%5bHC%5d.%5bHCTOT%5d%2c%5bHF%5d.%5bHF1%5d%2c%5bHP%5d.%5bHPTOT%5d%2c%5bMEASURE%5d.%5bREPPER%5d%2c%5bLOCATION%5d.%5bJPN%5d]&amp;ShowOnWeb=true&amp;Lang=en"/>
    <hyperlink ref="A27" r:id="rId38" display="http://localhost/OECDStat_Metadata/ShowMetadata.ashx?Dataset=SHA&amp;Coords=[LOCATION].[KOR]&amp;ShowOnWeb=true&amp;Lang=en"/>
    <hyperlink ref="C27" r:id="rId39" display="http://localhost/OECDStat_Metadata/ShowMetadata.ashx?Dataset=SHA&amp;Coords=[%5bHC%5d.%5bHCTOT%5d%2c%5bHF%5d.%5bHF1%5d%2c%5bHP%5d.%5bHPTOT%5d%2c%5bMEASURE%5d.%5bREPPER%5d%2c%5bLOCATION%5d.%5bKOR%5d]&amp;ShowOnWeb=true&amp;Lang=en"/>
    <hyperlink ref="A28" r:id="rId40" display="http://localhost/OECDStat_Metadata/ShowMetadata.ashx?Dataset=SHA&amp;Coords=[LOCATION].[LVA]&amp;ShowOnWeb=true&amp;Lang=en"/>
    <hyperlink ref="C28" r:id="rId41" display="http://localhost/OECDStat_Metadata/ShowMetadata.ashx?Dataset=SHA&amp;Coords=[%5bHC%5d.%5bHCTOT%5d%2c%5bHF%5d.%5bHF1%5d%2c%5bHP%5d.%5bHPTOT%5d%2c%5bMEASURE%5d.%5bREPPER%5d%2c%5bLOCATION%5d.%5bLVA%5d]&amp;ShowOnWeb=true&amp;Lang=en"/>
    <hyperlink ref="A29" r:id="rId42" display="http://localhost/OECDStat_Metadata/ShowMetadata.ashx?Dataset=SHA&amp;Coords=[LOCATION].[LUX]&amp;ShowOnWeb=true&amp;Lang=en"/>
    <hyperlink ref="C29" r:id="rId43" display="http://localhost/OECDStat_Metadata/ShowMetadata.ashx?Dataset=SHA&amp;Coords=[%5bHC%5d.%5bHCTOT%5d%2c%5bHF%5d.%5bHF1%5d%2c%5bHP%5d.%5bHPTOT%5d%2c%5bMEASURE%5d.%5bREPPER%5d%2c%5bLOCATION%5d.%5bLUX%5d]&amp;ShowOnWeb=true&amp;Lang=en"/>
    <hyperlink ref="A30" r:id="rId44" display="http://localhost/OECDStat_Metadata/ShowMetadata.ashx?Dataset=SHA&amp;Coords=[LOCATION].[MEX]&amp;ShowOnWeb=true&amp;Lang=en"/>
    <hyperlink ref="C30" r:id="rId45" display="http://localhost/OECDStat_Metadata/ShowMetadata.ashx?Dataset=SHA&amp;Coords=[%5bHC%5d.%5bHCTOT%5d%2c%5bHF%5d.%5bHF1%5d%2c%5bHP%5d.%5bHPTOT%5d%2c%5bMEASURE%5d.%5bREPPER%5d%2c%5bLOCATION%5d.%5bMEX%5d]&amp;ShowOnWeb=true&amp;Lang=en"/>
    <hyperlink ref="A31" r:id="rId46" display="http://localhost/OECDStat_Metadata/ShowMetadata.ashx?Dataset=SHA&amp;Coords=[LOCATION].[NLD]&amp;ShowOnWeb=true&amp;Lang=en"/>
    <hyperlink ref="C31" r:id="rId47" display="http://localhost/OECDStat_Metadata/ShowMetadata.ashx?Dataset=SHA&amp;Coords=[%5bHC%5d.%5bHCTOT%5d%2c%5bHF%5d.%5bHF1%5d%2c%5bHP%5d.%5bHPTOT%5d%2c%5bMEASURE%5d.%5bREPPER%5d%2c%5bLOCATION%5d.%5bNLD%5d]&amp;ShowOnWeb=true&amp;Lang=en"/>
    <hyperlink ref="A32" r:id="rId48" display="http://localhost/OECDStat_Metadata/ShowMetadata.ashx?Dataset=SHA&amp;Coords=[LOCATION].[NZL]&amp;ShowOnWeb=true&amp;Lang=en"/>
    <hyperlink ref="C32" r:id="rId49" display="http://localhost/OECDStat_Metadata/ShowMetadata.ashx?Dataset=SHA&amp;Coords=[%5bHC%5d.%5bHCTOT%5d%2c%5bHF%5d.%5bHF1%5d%2c%5bHP%5d.%5bHPTOT%5d%2c%5bMEASURE%5d.%5bREPPER%5d%2c%5bLOCATION%5d.%5bNZL%5d]&amp;ShowOnWeb=true&amp;Lang=en"/>
    <hyperlink ref="A33" r:id="rId50" display="http://localhost/OECDStat_Metadata/ShowMetadata.ashx?Dataset=SHA&amp;Coords=[LOCATION].[NOR]&amp;ShowOnWeb=true&amp;Lang=en"/>
    <hyperlink ref="C33" r:id="rId51" display="http://localhost/OECDStat_Metadata/ShowMetadata.ashx?Dataset=SHA&amp;Coords=[%5bHC%5d.%5bHCTOT%5d%2c%5bHF%5d.%5bHF1%5d%2c%5bHP%5d.%5bHPTOT%5d%2c%5bMEASURE%5d.%5bREPPER%5d%2c%5bLOCATION%5d.%5bNOR%5d]&amp;ShowOnWeb=true&amp;Lang=en"/>
    <hyperlink ref="A34" r:id="rId52" display="http://localhost/OECDStat_Metadata/ShowMetadata.ashx?Dataset=SHA&amp;Coords=[LOCATION].[POL]&amp;ShowOnWeb=true&amp;Lang=en"/>
    <hyperlink ref="C34" r:id="rId53" display="http://localhost/OECDStat_Metadata/ShowMetadata.ashx?Dataset=SHA&amp;Coords=[%5bHC%5d.%5bHCTOT%5d%2c%5bHF%5d.%5bHF1%5d%2c%5bHP%5d.%5bHPTOT%5d%2c%5bMEASURE%5d.%5bREPPER%5d%2c%5bLOCATION%5d.%5bPOL%5d]&amp;ShowOnWeb=true&amp;Lang=en"/>
    <hyperlink ref="A35" r:id="rId54" display="http://localhost/OECDStat_Metadata/ShowMetadata.ashx?Dataset=SHA&amp;Coords=[LOCATION].[PRT]&amp;ShowOnWeb=true&amp;Lang=en"/>
    <hyperlink ref="C35" r:id="rId55" display="http://localhost/OECDStat_Metadata/ShowMetadata.ashx?Dataset=SHA&amp;Coords=[%5bHC%5d.%5bHCTOT%5d%2c%5bHF%5d.%5bHF1%5d%2c%5bHP%5d.%5bHPTOT%5d%2c%5bMEASURE%5d.%5bREPPER%5d%2c%5bLOCATION%5d.%5bPRT%5d]&amp;ShowOnWeb=true&amp;Lang=en"/>
    <hyperlink ref="A36" r:id="rId56" display="http://localhost/OECDStat_Metadata/ShowMetadata.ashx?Dataset=SHA&amp;Coords=[LOCATION].[SVK]&amp;ShowOnWeb=true&amp;Lang=en"/>
    <hyperlink ref="C36" r:id="rId57" display="http://localhost/OECDStat_Metadata/ShowMetadata.ashx?Dataset=SHA&amp;Coords=[%5bHC%5d.%5bHCTOT%5d%2c%5bHF%5d.%5bHF1%5d%2c%5bHP%5d.%5bHPTOT%5d%2c%5bMEASURE%5d.%5bREPPER%5d%2c%5bLOCATION%5d.%5bSVK%5d]&amp;ShowOnWeb=true&amp;Lang=en"/>
    <hyperlink ref="A37" r:id="rId58" display="http://localhost/OECDStat_Metadata/ShowMetadata.ashx?Dataset=SHA&amp;Coords=[LOCATION].[SVN]&amp;ShowOnWeb=true&amp;Lang=en"/>
    <hyperlink ref="C37" r:id="rId59" display="http://localhost/OECDStat_Metadata/ShowMetadata.ashx?Dataset=SHA&amp;Coords=[%5bHC%5d.%5bHCTOT%5d%2c%5bHF%5d.%5bHF1%5d%2c%5bHP%5d.%5bHPTOT%5d%2c%5bMEASURE%5d.%5bREPPER%5d%2c%5bLOCATION%5d.%5bSVN%5d]&amp;ShowOnWeb=true&amp;Lang=en"/>
    <hyperlink ref="A38" r:id="rId60" display="http://localhost/OECDStat_Metadata/ShowMetadata.ashx?Dataset=SHA&amp;Coords=[LOCATION].[ESP]&amp;ShowOnWeb=true&amp;Lang=en"/>
    <hyperlink ref="C38" r:id="rId61" display="http://localhost/OECDStat_Metadata/ShowMetadata.ashx?Dataset=SHA&amp;Coords=[%5bHC%5d.%5bHCTOT%5d%2c%5bHF%5d.%5bHF1%5d%2c%5bHP%5d.%5bHPTOT%5d%2c%5bMEASURE%5d.%5bREPPER%5d%2c%5bLOCATION%5d.%5bESP%5d]&amp;ShowOnWeb=true&amp;Lang=en"/>
    <hyperlink ref="A39" r:id="rId62" display="http://localhost/OECDStat_Metadata/ShowMetadata.ashx?Dataset=SHA&amp;Coords=[LOCATION].[SWE]&amp;ShowOnWeb=true&amp;Lang=en"/>
    <hyperlink ref="C39" r:id="rId63" display="http://localhost/OECDStat_Metadata/ShowMetadata.ashx?Dataset=SHA&amp;Coords=[%5bHC%5d.%5bHCTOT%5d%2c%5bHF%5d.%5bHF1%5d%2c%5bHP%5d.%5bHPTOT%5d%2c%5bMEASURE%5d.%5bREPPER%5d%2c%5bLOCATION%5d.%5bSWE%5d]&amp;ShowOnWeb=true&amp;Lang=en"/>
    <hyperlink ref="A40" r:id="rId64" display="http://localhost/OECDStat_Metadata/ShowMetadata.ashx?Dataset=SHA&amp;Coords=[LOCATION].[CHE]&amp;ShowOnWeb=true&amp;Lang=en"/>
    <hyperlink ref="C40" r:id="rId65" display="http://localhost/OECDStat_Metadata/ShowMetadata.ashx?Dataset=SHA&amp;Coords=[%5bHC%5d.%5bHCTOT%5d%2c%5bHF%5d.%5bHF1%5d%2c%5bHP%5d.%5bHPTOT%5d%2c%5bMEASURE%5d.%5bREPPER%5d%2c%5bLOCATION%5d.%5bCHE%5d]&amp;ShowOnWeb=true&amp;Lang=en"/>
    <hyperlink ref="A41" r:id="rId66" display="http://localhost/OECDStat_Metadata/ShowMetadata.ashx?Dataset=SHA&amp;Coords=[LOCATION].[TUR]&amp;ShowOnWeb=true&amp;Lang=en"/>
    <hyperlink ref="C41" r:id="rId67" display="http://localhost/OECDStat_Metadata/ShowMetadata.ashx?Dataset=SHA&amp;Coords=[%5bHC%5d.%5bHCTOT%5d%2c%5bHF%5d.%5bHF1%5d%2c%5bHP%5d.%5bHPTOT%5d%2c%5bMEASURE%5d.%5bREPPER%5d%2c%5bLOCATION%5d.%5bTUR%5d]&amp;ShowOnWeb=true&amp;Lang=en"/>
    <hyperlink ref="A42" r:id="rId68" display="http://localhost/OECDStat_Metadata/ShowMetadata.ashx?Dataset=SHA&amp;Coords=[LOCATION].[GBR]&amp;ShowOnWeb=true&amp;Lang=en"/>
    <hyperlink ref="C42" r:id="rId69" display="http://localhost/OECDStat_Metadata/ShowMetadata.ashx?Dataset=SHA&amp;Coords=[%5bHC%5d.%5bHCTOT%5d%2c%5bHF%5d.%5bHF1%5d%2c%5bHP%5d.%5bHPTOT%5d%2c%5bMEASURE%5d.%5bREPPER%5d%2c%5bLOCATION%5d.%5bGBR%5d]&amp;ShowOnWeb=true&amp;Lang=en"/>
    <hyperlink ref="A43" r:id="rId70" display="http://localhost/OECDStat_Metadata/ShowMetadata.ashx?Dataset=SHA&amp;Coords=[LOCATION].[USA]&amp;ShowOnWeb=true&amp;Lang=en"/>
    <hyperlink ref="C43" r:id="rId71" display="http://localhost/OECDStat_Metadata/ShowMetadata.ashx?Dataset=SHA&amp;Coords=[%5bHC%5d.%5bHCTOT%5d%2c%5bHF%5d.%5bHF1%5d%2c%5bHP%5d.%5bHPTOT%5d%2c%5bMEASURE%5d.%5bREPPER%5d%2c%5bLOCATION%5d.%5bUSA%5d]&amp;ShowOnWeb=true&amp;Lang=en"/>
  </hyperlinks>
  <pageMargins left="0.75" right="0.75" top="1" bottom="1" header="0.5" footer="0.5"/>
  <pageSetup orientation="portrait" horizontalDpi="4294967292" verticalDpi="4294967292"/>
  <legacyDrawing r:id="rId7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5"/>
  <sheetViews>
    <sheetView tabSelected="1" topLeftCell="A19" workbookViewId="0">
      <selection activeCell="H25" sqref="H25"/>
    </sheetView>
  </sheetViews>
  <sheetFormatPr defaultColWidth="8.81640625" defaultRowHeight="12.5" x14ac:dyDescent="0.25"/>
  <cols>
    <col min="1" max="1" width="14.6328125" customWidth="1"/>
    <col min="2" max="3" width="12" customWidth="1"/>
    <col min="4" max="4" width="14.81640625" customWidth="1"/>
    <col min="5" max="5" width="16.54296875" customWidth="1"/>
    <col min="6" max="6" width="9" bestFit="1" customWidth="1"/>
  </cols>
  <sheetData>
    <row r="1" spans="1:14" ht="77.5" customHeight="1" x14ac:dyDescent="0.25">
      <c r="C1" s="40" t="s">
        <v>224</v>
      </c>
      <c r="D1" s="40" t="s">
        <v>219</v>
      </c>
      <c r="G1" s="45"/>
    </row>
    <row r="2" spans="1:14" x14ac:dyDescent="0.25">
      <c r="A2" t="s">
        <v>72</v>
      </c>
      <c r="B2" t="s">
        <v>201</v>
      </c>
      <c r="C2" s="37">
        <f>Primary2!AA11-Primary2!W11</f>
        <v>5.4428687410866203</v>
      </c>
      <c r="D2" s="37">
        <v>8.7331948026714947</v>
      </c>
      <c r="F2" s="37"/>
      <c r="G2">
        <f t="array" ref="G2:N8">LINEST(D2:D23,C2:C23,TRUE,TRUE)</f>
        <v>-1.091533496730805</v>
      </c>
      <c r="H2">
        <v>15.913248668769278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  <c r="N2" t="e">
        <v>#N/A</v>
      </c>
    </row>
    <row r="3" spans="1:14" x14ac:dyDescent="0.25">
      <c r="A3" t="s">
        <v>74</v>
      </c>
      <c r="B3" t="s">
        <v>202</v>
      </c>
      <c r="C3" s="37">
        <f>Primary1!S11-Primary1!O11</f>
        <v>11.959782706093399</v>
      </c>
      <c r="D3" s="37">
        <v>0.89702020679898187</v>
      </c>
      <c r="F3" s="37"/>
      <c r="G3">
        <v>0.59523073030101514</v>
      </c>
      <c r="H3">
        <v>6.2952666896391642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e">
        <v>#N/A</v>
      </c>
    </row>
    <row r="4" spans="1:14" x14ac:dyDescent="0.25">
      <c r="A4" t="s">
        <v>76</v>
      </c>
      <c r="B4" t="s">
        <v>203</v>
      </c>
      <c r="C4" s="37">
        <f>Primary2!X13-Primary2!V13</f>
        <v>10.41894671763254</v>
      </c>
      <c r="D4" s="37">
        <v>-4.3967777590974482</v>
      </c>
      <c r="F4" s="37"/>
      <c r="G4">
        <v>0.14393890964086115</v>
      </c>
      <c r="H4">
        <v>13.292675905610587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  <c r="N4" t="e">
        <v>#N/A</v>
      </c>
    </row>
    <row r="5" spans="1:14" x14ac:dyDescent="0.25">
      <c r="A5" t="s">
        <v>77</v>
      </c>
      <c r="B5" t="s">
        <v>204</v>
      </c>
      <c r="C5" s="37">
        <f>Primary2!N14-Primary2!G14</f>
        <v>9.7295089007944604</v>
      </c>
      <c r="D5" s="37">
        <v>12.03953814383263</v>
      </c>
      <c r="F5" s="37"/>
      <c r="G5">
        <v>3.3628186413769887</v>
      </c>
      <c r="H5">
        <v>20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  <c r="N5" t="e">
        <v>#N/A</v>
      </c>
    </row>
    <row r="6" spans="1:14" x14ac:dyDescent="0.25">
      <c r="A6" t="s">
        <v>205</v>
      </c>
      <c r="B6" t="s">
        <v>206</v>
      </c>
      <c r="C6" s="37">
        <f>Primary1!P14-Primary1!L14</f>
        <v>4.8487638723891004</v>
      </c>
      <c r="D6" s="37">
        <v>5.4646945050293771</v>
      </c>
      <c r="F6" s="37"/>
      <c r="G6">
        <v>594.19402247227072</v>
      </c>
      <c r="H6">
        <v>3533.9046546320046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  <c r="N6" t="e">
        <v>#N/A</v>
      </c>
    </row>
    <row r="7" spans="1:14" x14ac:dyDescent="0.25">
      <c r="B7" t="s">
        <v>207</v>
      </c>
      <c r="C7" s="37">
        <f>Primary2!N16-Primary2!I16</f>
        <v>9.5309761595637994</v>
      </c>
      <c r="D7" s="37">
        <v>10.367178321792681</v>
      </c>
      <c r="F7" s="37"/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  <c r="N7" t="e">
        <v>#N/A</v>
      </c>
    </row>
    <row r="8" spans="1:14" x14ac:dyDescent="0.25">
      <c r="A8" t="s">
        <v>80</v>
      </c>
      <c r="B8" t="s">
        <v>193</v>
      </c>
      <c r="C8" s="37">
        <f>Primary1!AA15-Primary1!V15</f>
        <v>12.863201277505141</v>
      </c>
      <c r="D8" s="37">
        <v>21.027607392577497</v>
      </c>
      <c r="F8" s="37"/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  <c r="N8" t="e">
        <v>#N/A</v>
      </c>
    </row>
    <row r="9" spans="1:14" x14ac:dyDescent="0.25">
      <c r="A9" t="s">
        <v>81</v>
      </c>
      <c r="B9" t="s">
        <v>196</v>
      </c>
      <c r="C9" s="37">
        <f>Primary2!W18-Primary2!T18</f>
        <v>9.6312596407410798</v>
      </c>
      <c r="D9" s="37">
        <v>-3.1690150002845696</v>
      </c>
      <c r="F9" s="37"/>
    </row>
    <row r="10" spans="1:14" x14ac:dyDescent="0.25">
      <c r="B10" t="s">
        <v>209</v>
      </c>
      <c r="C10" s="37">
        <f>Primary2!AA18-Primary2!Y18</f>
        <v>4.1337016500765618</v>
      </c>
      <c r="D10" s="37">
        <v>4.220849098096835</v>
      </c>
      <c r="F10" s="37"/>
    </row>
    <row r="11" spans="1:14" x14ac:dyDescent="0.25">
      <c r="A11" t="s">
        <v>85</v>
      </c>
      <c r="B11" t="s">
        <v>210</v>
      </c>
      <c r="C11" s="37">
        <f>Primary1!V16-Primary1!N16</f>
        <v>12.932920874431149</v>
      </c>
      <c r="D11" s="37">
        <v>-8.3901603243802914</v>
      </c>
      <c r="F11" s="37"/>
    </row>
    <row r="12" spans="1:14" x14ac:dyDescent="0.25">
      <c r="B12" t="s">
        <v>197</v>
      </c>
      <c r="C12" s="37">
        <f>Primary2!AA20-Primary2!X20</f>
        <v>26.91933785845309</v>
      </c>
      <c r="D12" s="37">
        <v>-10.198207774105184</v>
      </c>
      <c r="F12" s="37"/>
    </row>
    <row r="13" spans="1:14" x14ac:dyDescent="0.25">
      <c r="A13" t="s">
        <v>88</v>
      </c>
      <c r="B13" t="s">
        <v>211</v>
      </c>
      <c r="C13" s="37">
        <f>Primary2!K22-Primary2!D22</f>
        <v>8.6035991627540191</v>
      </c>
      <c r="D13" s="37">
        <v>-0.99437721733997009</v>
      </c>
      <c r="F13">
        <f>LINEST(D2:D23,C2:C23,TRUE,TRUE)</f>
        <v>-1.091533496730805</v>
      </c>
    </row>
    <row r="14" spans="1:14" x14ac:dyDescent="0.25">
      <c r="A14" t="s">
        <v>97</v>
      </c>
      <c r="B14" t="s">
        <v>200</v>
      </c>
      <c r="C14" s="37">
        <f>Primary2!G26-Primary1!V19</f>
        <v>3.2535287045983048</v>
      </c>
      <c r="D14" s="37">
        <v>25.465097345956124</v>
      </c>
      <c r="F14" s="37"/>
    </row>
    <row r="15" spans="1:14" x14ac:dyDescent="0.25">
      <c r="A15" t="s">
        <v>100</v>
      </c>
      <c r="B15" t="s">
        <v>204</v>
      </c>
      <c r="C15" s="37">
        <f>Primary2!N28-Primary2!G28</f>
        <v>7.6502777776008966</v>
      </c>
      <c r="D15" s="37">
        <v>40.434824953130885</v>
      </c>
      <c r="F15" s="37"/>
    </row>
    <row r="16" spans="1:14" x14ac:dyDescent="0.25">
      <c r="A16" t="s">
        <v>104</v>
      </c>
      <c r="B16" t="s">
        <v>212</v>
      </c>
      <c r="C16" s="37">
        <f>Primary1!S22-Primary1!P22</f>
        <v>7.98914247920038</v>
      </c>
      <c r="D16" s="37">
        <v>31.570798576982973</v>
      </c>
      <c r="F16" s="37"/>
    </row>
    <row r="17" spans="1:6" x14ac:dyDescent="0.25">
      <c r="B17" t="s">
        <v>197</v>
      </c>
      <c r="C17" s="37">
        <f>Primary2!AA30-Primary2!X30</f>
        <v>11.17104188470587</v>
      </c>
      <c r="D17" s="37">
        <v>-16.372708036165363</v>
      </c>
      <c r="F17" s="37"/>
    </row>
    <row r="18" spans="1:6" x14ac:dyDescent="0.25">
      <c r="A18" t="s">
        <v>106</v>
      </c>
      <c r="B18" t="s">
        <v>213</v>
      </c>
      <c r="C18" s="37">
        <f>Primary2!AC31-Primary2!AA31</f>
        <v>10.93929818175466</v>
      </c>
      <c r="D18" s="37">
        <v>3.7333954701153971</v>
      </c>
      <c r="F18" s="37"/>
    </row>
    <row r="19" spans="1:6" x14ac:dyDescent="0.25">
      <c r="A19" t="s">
        <v>107</v>
      </c>
      <c r="B19" t="s">
        <v>214</v>
      </c>
      <c r="C19" s="37">
        <f>Primary2!K32-Primary2!G32</f>
        <v>4.2801927699505598</v>
      </c>
      <c r="D19" s="37">
        <v>3.9946026295725412</v>
      </c>
      <c r="F19" s="37"/>
    </row>
    <row r="20" spans="1:6" x14ac:dyDescent="0.25">
      <c r="B20" t="s">
        <v>201</v>
      </c>
      <c r="C20" s="37">
        <f>Primary2!AA32-Primary2!W32</f>
        <v>11.33457239295201</v>
      </c>
      <c r="D20" s="37">
        <v>-11.132814601624553</v>
      </c>
      <c r="F20" s="37"/>
    </row>
    <row r="21" spans="1:6" x14ac:dyDescent="0.25">
      <c r="A21" t="s">
        <v>215</v>
      </c>
      <c r="B21" t="s">
        <v>216</v>
      </c>
      <c r="C21" s="37">
        <f>Primary1!T24-Primary1!M24</f>
        <v>8.0512541837088101</v>
      </c>
      <c r="D21" s="37">
        <v>3.7246440838635486</v>
      </c>
      <c r="F21" s="37"/>
    </row>
    <row r="22" spans="1:6" x14ac:dyDescent="0.25">
      <c r="B22" t="s">
        <v>225</v>
      </c>
      <c r="C22" s="37">
        <f>Primary2!L33-Primary2!F33</f>
        <v>10.389689938214659</v>
      </c>
      <c r="D22" s="37">
        <v>8.5956166997988035</v>
      </c>
      <c r="F22" s="37"/>
    </row>
    <row r="23" spans="1:6" x14ac:dyDescent="0.25">
      <c r="A23" t="s">
        <v>114</v>
      </c>
      <c r="B23" t="s">
        <v>217</v>
      </c>
      <c r="C23" s="37">
        <f>Primary2!L35-Primary2!H35</f>
        <v>5.6911885304355501</v>
      </c>
      <c r="D23" s="37">
        <v>-2.3060471370637603</v>
      </c>
      <c r="F23" s="37"/>
    </row>
    <row r="24" spans="1:6" x14ac:dyDescent="0.25">
      <c r="C24" s="37">
        <f t="shared" ref="C24" si="0">AVERAGE(C2:C23)</f>
        <v>9.4438661093019363</v>
      </c>
      <c r="D24" s="37">
        <f>AVERAGE(D2:D23)</f>
        <v>5.6049524718253929</v>
      </c>
      <c r="F24" s="37"/>
    </row>
    <row r="25" spans="1:6" x14ac:dyDescent="0.25">
      <c r="A25" t="s">
        <v>80</v>
      </c>
      <c r="B25" t="s">
        <v>208</v>
      </c>
      <c r="C25" s="37">
        <f>Primary2!AB17-Primary2!W17</f>
        <v>18.847830090637618</v>
      </c>
      <c r="D25" s="37">
        <v>-44.046114915046765</v>
      </c>
      <c r="F25">
        <f>INDEX(LINEST(D2:D23,C2:C23),2)+INDEX(LINEST(D2:D23,C2:C23),1)*C25</f>
        <v>-4.6597892158524878</v>
      </c>
    </row>
    <row r="26" spans="1:6" x14ac:dyDescent="0.25">
      <c r="D26" s="37"/>
      <c r="E26" s="37"/>
    </row>
    <row r="27" spans="1:6" x14ac:dyDescent="0.25">
      <c r="D27" s="37"/>
      <c r="E27" s="37"/>
    </row>
    <row r="28" spans="1:6" x14ac:dyDescent="0.25">
      <c r="E28" t="s">
        <v>221</v>
      </c>
    </row>
    <row r="29" spans="1:6" ht="57.5" x14ac:dyDescent="0.25">
      <c r="D29" s="2" t="s">
        <v>1</v>
      </c>
      <c r="E29" s="16" t="s">
        <v>129</v>
      </c>
    </row>
    <row r="30" spans="1:6" ht="40" x14ac:dyDescent="0.25">
      <c r="D30" s="38" t="s">
        <v>3</v>
      </c>
      <c r="E30" t="s">
        <v>131</v>
      </c>
    </row>
    <row r="31" spans="1:6" ht="20" x14ac:dyDescent="0.25">
      <c r="D31" s="38" t="s">
        <v>4</v>
      </c>
      <c r="E31" s="8" t="s">
        <v>148</v>
      </c>
    </row>
    <row r="32" spans="1:6" x14ac:dyDescent="0.25">
      <c r="D32" s="38" t="s">
        <v>6</v>
      </c>
      <c r="E32" t="s">
        <v>220</v>
      </c>
    </row>
    <row r="33" spans="4:5" ht="57.5" x14ac:dyDescent="0.25">
      <c r="D33" s="38" t="s">
        <v>8</v>
      </c>
      <c r="E33" s="2" t="s">
        <v>150</v>
      </c>
    </row>
    <row r="34" spans="4:5" x14ac:dyDescent="0.25">
      <c r="D34" s="8" t="s">
        <v>118</v>
      </c>
      <c r="E34" t="s">
        <v>131</v>
      </c>
    </row>
    <row r="35" spans="4:5" x14ac:dyDescent="0.25">
      <c r="E35" s="8" t="s">
        <v>155</v>
      </c>
    </row>
  </sheetData>
  <hyperlinks>
    <hyperlink ref="E31" r:id="rId1" display="http://dx.doi.org/10.1787/data-00102-en"/>
    <hyperlink ref="E33" r:id="rId2" display="http://stats.oecd.org/OECDStat_Metadata/ShowMetadata.ashx?Dataset=EO100_INTERNET&amp;ShowOnWeb=true&amp;Lang=en"/>
    <hyperlink ref="E35" r:id="rId3" display="http://dx.doi.org/10.1787/7fa317bf-en"/>
    <hyperlink ref="D29" r:id="rId4" display="http://localhost/OECDStat_Metadata/ShowMetadata.ashx?Dataset=SHA&amp;ShowOnWeb=true&amp;Lang=en"/>
    <hyperlink ref="D34" r:id="rId5" display="http://dx.doi.org/10.1787/data-00349-en"/>
  </hyperlinks>
  <pageMargins left="0.7" right="0.7" top="0.75" bottom="0.75" header="0.3" footer="0.3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Perc change</vt:lpstr>
      <vt:lpstr>Health1</vt:lpstr>
      <vt:lpstr>Recessions</vt:lpstr>
      <vt:lpstr>Table recessions</vt:lpstr>
      <vt:lpstr>Primary1</vt:lpstr>
      <vt:lpstr>Primary2</vt:lpstr>
      <vt:lpstr>Health2</vt:lpstr>
      <vt:lpstr>Table consolidations</vt:lpstr>
      <vt:lpstr>'Table recessions'!ConceptsClassifications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perotti</cp:lastModifiedBy>
  <dcterms:created xsi:type="dcterms:W3CDTF">2017-07-19T18:29:04Z</dcterms:created>
  <dcterms:modified xsi:type="dcterms:W3CDTF">2018-07-23T10:36:54Z</dcterms:modified>
</cp:coreProperties>
</file>